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codeName="ThisWorkbook" hidePivotFieldList="1" defaultThemeVersion="124226"/>
  <mc:AlternateContent xmlns:mc="http://schemas.openxmlformats.org/markup-compatibility/2006">
    <mc:Choice Requires="x15">
      <x15ac:absPath xmlns:x15ac="http://schemas.microsoft.com/office/spreadsheetml/2010/11/ac" url="\\Cc-1855\G3\TBCB\CHHATARPUR SEZ\Substation Package\Amendments and Clarifications\02-Clar-2 &amp; Amend-1\uploaded\"/>
    </mc:Choice>
  </mc:AlternateContent>
  <xr:revisionPtr revIDLastSave="0" documentId="13_ncr:1_{339D2AB7-D69E-49F2-A50F-462143BAA707}" xr6:coauthVersionLast="36" xr6:coauthVersionMax="36" xr10:uidLastSave="{00000000-0000-0000-0000-000000000000}"/>
  <workbookProtection workbookAlgorithmName="SHA-512" workbookHashValue="/R0I0/Sl5bKzzVIaAXbHUuO/OYpU7zfEsroDtA22OFm17kzkMRaDQrD5prNy82jzfdoUqE6DBnctSoAy7gy8dg==" workbookSaltValue="x3pySEbMZoVNxe7DgJ0h+Q==" workbookSpinCount="100000" revisionsAlgorithmName="SHA-512" revisionsHashValue="/JFy/eG1vEm8vhSmTv6f4Y96j2WZJKaE3CbYOJf7nnZD7DRV6u94bjLhxi43etoU4++W4ckU4q3iHnGkHqZ/OA==" revisionsSaltValue="LcsOzaIG+YBg2xu8jARu9w==" revisionsSpinCount="100000" lockStructure="1" lockRevision="1"/>
  <bookViews>
    <workbookView xWindow="-12" yWindow="-12" windowWidth="12648" windowHeight="9072" tabRatio="843" firstSheet="1" activeTab="4"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Dis" sheetId="7" state="hidden" r:id="rId7"/>
    <sheet name="Sch-2" sheetId="8" r:id="rId8"/>
    <sheet name="Sch-3 " sheetId="9" r:id="rId9"/>
    <sheet name="Sch-3 Dis" sheetId="10" state="hidden" r:id="rId10"/>
    <sheet name="Sch-4" sheetId="11" r:id="rId11"/>
    <sheet name="Sch-5" sheetId="12" r:id="rId12"/>
    <sheet name="Sch-5 Dis" sheetId="13" state="hidden" r:id="rId13"/>
    <sheet name="Sch-6" sheetId="14" r:id="rId14"/>
    <sheet name="Sch-6 After Discount" sheetId="15" r:id="rId15"/>
    <sheet name="Sch-7 " sheetId="16" r:id="rId16"/>
    <sheet name="Sch-7 Dis" sheetId="17" state="hidden" r:id="rId17"/>
    <sheet name="Sch-7 (b)"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externalReferences>
    <externalReference r:id="rId29"/>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'Sch-1'!$A$16:$M$229</definedName>
    <definedName name="_xlnm._FilterDatabase" localSheetId="5" hidden="1">'Sch-1 dis'!$A$16:$B$21</definedName>
    <definedName name="_xlnm._FilterDatabase" localSheetId="7" hidden="1">'Sch-2'!$F$1:$F$338</definedName>
    <definedName name="_xlnm._FilterDatabase" localSheetId="6" hidden="1">'Sch-2 Dis'!$A$15:$F$56</definedName>
    <definedName name="_xlnm._FilterDatabase" localSheetId="8" hidden="1">'Sch-3 '!$A$17:$AX$235</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8">Discount!$A$2:$G$41</definedName>
    <definedName name="_xlnm.Print_Area" localSheetId="20">'Entry Tax'!$A$1:$E$16</definedName>
    <definedName name="_xlnm.Print_Area" localSheetId="2">Instructions!$A$1:$C$47</definedName>
    <definedName name="_xlnm.Print_Area" localSheetId="3">'Names of Bidder'!$B$1:$G$34</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'Sch-1'!$A$1:$M$244</definedName>
    <definedName name="_xlnm.Print_Area" localSheetId="5">'Sch-1 dis'!$A$1:$G$84</definedName>
    <definedName name="_xlnm.Print_Area" localSheetId="7">'Sch-2'!$A$1:$H$238</definedName>
    <definedName name="_xlnm.Print_Area" localSheetId="6">'Sch-2 Dis'!$A$1:$F$62</definedName>
    <definedName name="_xlnm.Print_Area" localSheetId="8">'Sch-3 '!$A$1:$M$246</definedName>
    <definedName name="_xlnm.Print_Area" localSheetId="9">'Sch-3 Dis'!$A$1:$F$87</definedName>
    <definedName name="_xlnm.Print_Area" localSheetId="10">'Sch-4'!$A$1:$F$26</definedName>
    <definedName name="_xlnm.Print_Area" localSheetId="11">'Sch-5'!$A$1:$E$26</definedName>
    <definedName name="_xlnm.Print_Area" localSheetId="12">'Sch-5 Dis'!$A$1:$E$26</definedName>
    <definedName name="_xlnm.Print_Area" localSheetId="13">'Sch-6'!$A$1:$D$31</definedName>
    <definedName name="_xlnm.Print_Area" localSheetId="14">'Sch-6 After Discount'!$A$1:$D$31</definedName>
    <definedName name="_xlnm.Print_Area" localSheetId="15">'Sch-7 '!$A$1:$J$22</definedName>
    <definedName name="_xlnm.Print_Area" localSheetId="17">'Sch-7 (b)'!$A$1:$J$30</definedName>
    <definedName name="_xlnm.Print_Area" localSheetId="16">'Sch-7 Dis'!$A$1:$G$28</definedName>
    <definedName name="_xlnm.Print_Titles" localSheetId="4">'Sch-1'!$15:$17</definedName>
    <definedName name="_xlnm.Print_Titles" localSheetId="5">'Sch-1 dis'!$14:$16</definedName>
    <definedName name="_xlnm.Print_Titles" localSheetId="7">'Sch-2'!$15:$17</definedName>
    <definedName name="_xlnm.Print_Titles" localSheetId="6">'Sch-2 Dis'!$13:$15</definedName>
    <definedName name="_xlnm.Print_Titles" localSheetId="8">'Sch-3 '!$13:$17</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'Sch-6 After Discount'!$3:$13</definedName>
    <definedName name="_xlnm.Print_Titles" localSheetId="17">'Sch-7 (b)'!$14:$14</definedName>
    <definedName name="_xlnm.Print_Titles" localSheetId="16">'Sch-7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Bidder'!$B$1:$E$32</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'Sch-1'!$A$1:$M$245</definedName>
    <definedName name="Z_01ACF2E1_8E61_4459_ABC1_B6C183DEED61_.wvu.PrintArea" localSheetId="5" hidden="1">'Sch-1 dis'!$A$1:$G$84</definedName>
    <definedName name="Z_01ACF2E1_8E61_4459_ABC1_B6C183DEED61_.wvu.PrintArea" localSheetId="7" hidden="1">'Sch-2'!$A$1:$H$239</definedName>
    <definedName name="Z_01ACF2E1_8E61_4459_ABC1_B6C183DEED61_.wvu.PrintArea" localSheetId="6" hidden="1">'Sch-2 Dis'!$A$1:$F$55</definedName>
    <definedName name="Z_01ACF2E1_8E61_4459_ABC1_B6C183DEED61_.wvu.PrintArea" localSheetId="8" hidden="1">'Sch-3 '!$A$1:$L$236</definedName>
    <definedName name="Z_01ACF2E1_8E61_4459_ABC1_B6C183DEED61_.wvu.PrintArea" localSheetId="9" hidden="1">'Sch-3 Dis'!$A$1:$F$80</definedName>
    <definedName name="Z_01ACF2E1_8E61_4459_ABC1_B6C183DEED61_.wvu.PrintArea" localSheetId="10" hidden="1">'Sch-4'!$A$1:$F$26</definedName>
    <definedName name="Z_01ACF2E1_8E61_4459_ABC1_B6C183DEED61_.wvu.PrintArea" localSheetId="11" hidden="1">'Sch-5'!$A$1:$E$27</definedName>
    <definedName name="Z_01ACF2E1_8E61_4459_ABC1_B6C183DEED61_.wvu.PrintArea" localSheetId="12" hidden="1">'Sch-5 Dis'!$A$1:$E$27</definedName>
    <definedName name="Z_01ACF2E1_8E61_4459_ABC1_B6C183DEED61_.wvu.PrintArea" localSheetId="13" hidden="1">'Sch-6'!$A$1:$D$33</definedName>
    <definedName name="Z_01ACF2E1_8E61_4459_ABC1_B6C183DEED61_.wvu.PrintArea" localSheetId="14" hidden="1">'Sch-6 After Discount'!$A$1:$D$33</definedName>
    <definedName name="Z_01ACF2E1_8E61_4459_ABC1_B6C183DEED61_.wvu.PrintArea" localSheetId="15" hidden="1">'Sch-7 '!$A$1:$K$22</definedName>
    <definedName name="Z_01ACF2E1_8E61_4459_ABC1_B6C183DEED61_.wvu.PrintArea" localSheetId="17" hidden="1">'Sch-7 (b)'!$A$1:$K$30</definedName>
    <definedName name="Z_01ACF2E1_8E61_4459_ABC1_B6C183DEED61_.wvu.PrintArea" localSheetId="16"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7" hidden="1">'Sch-2'!$15:$17</definedName>
    <definedName name="Z_01ACF2E1_8E61_4459_ABC1_B6C183DEED61_.wvu.PrintTitles" localSheetId="6"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'Sch-6 After Discount'!$3:$13</definedName>
    <definedName name="Z_01ACF2E1_8E61_4459_ABC1_B6C183DEED61_.wvu.PrintTitles" localSheetId="15" hidden="1">'Sch-7 '!#REF!</definedName>
    <definedName name="Z_01ACF2E1_8E61_4459_ABC1_B6C183DEED61_.wvu.PrintTitles" localSheetId="17" hidden="1">'Sch-7 (b)'!$14:$14</definedName>
    <definedName name="Z_01ACF2E1_8E61_4459_ABC1_B6C183DEED61_.wvu.PrintTitles" localSheetId="16" hidden="1">'Sch-7 Dis'!$14:$14</definedName>
    <definedName name="Z_0F040CE0_DCE2_4F39_9825_357071D97646_.wvu.Cols" localSheetId="22" hidden="1">'Bid Form 2nd Envelope'!$Z:$AF</definedName>
    <definedName name="Z_0F040CE0_DCE2_4F39_9825_357071D97646_.wvu.Cols" localSheetId="18" hidden="1">Discount!$H:$O</definedName>
    <definedName name="Z_0F040CE0_DCE2_4F39_9825_357071D97646_.wvu.Cols" localSheetId="4" hidden="1">'Sch-1'!$N:$R,'Sch-1'!$AA:$AJ</definedName>
    <definedName name="Z_0F040CE0_DCE2_4F39_9825_357071D97646_.wvu.Cols" localSheetId="7" hidden="1">'Sch-2'!$V:$AE</definedName>
    <definedName name="Z_0F040CE0_DCE2_4F39_9825_357071D97646_.wvu.Cols" localSheetId="6" hidden="1">'Sch-2 Dis'!$K:$Q</definedName>
    <definedName name="Z_0F040CE0_DCE2_4F39_9825_357071D97646_.wvu.Cols" localSheetId="8" hidden="1">'Sch-3 '!$N:$X,'Sch-3 '!$AG:$AL</definedName>
    <definedName name="Z_0F040CE0_DCE2_4F39_9825_357071D97646_.wvu.Cols" localSheetId="9" hidden="1">'Sch-3 Dis'!$AA:$AF</definedName>
    <definedName name="Z_0F040CE0_DCE2_4F39_9825_357071D97646_.wvu.Cols" localSheetId="11" hidden="1">'Sch-5'!$I:$P</definedName>
    <definedName name="Z_0F040CE0_DCE2_4F39_9825_357071D97646_.wvu.Cols" localSheetId="15" hidden="1">'Sch-7 '!$M:$P,'Sch-7 '!$AH:$AN</definedName>
    <definedName name="Z_0F040CE0_DCE2_4F39_9825_357071D97646_.wvu.Cols" localSheetId="17" hidden="1">'Sch-7 (b)'!$M:$P,'Sch-7 (b)'!$AH:$AN</definedName>
    <definedName name="Z_0F040CE0_DCE2_4F39_9825_357071D97646_.wvu.Cols" localSheetId="16" hidden="1">'Sch-7 Dis'!$AD:$AJ</definedName>
    <definedName name="Z_0F040CE0_DCE2_4F39_9825_357071D97646_.wvu.FilterData" localSheetId="4" hidden="1">'Sch-1'!$A$16:$AW$229</definedName>
    <definedName name="Z_0F040CE0_DCE2_4F39_9825_357071D97646_.wvu.FilterData" localSheetId="5" hidden="1">'Sch-1 dis'!$A$16:$B$21</definedName>
    <definedName name="Z_0F040CE0_DCE2_4F39_9825_357071D97646_.wvu.FilterData" localSheetId="7" hidden="1">'Sch-2'!$F$1:$F$338</definedName>
    <definedName name="Z_0F040CE0_DCE2_4F39_9825_357071D97646_.wvu.FilterData" localSheetId="6" hidden="1">'Sch-2 Dis'!$A$15:$F$56</definedName>
    <definedName name="Z_0F040CE0_DCE2_4F39_9825_357071D97646_.wvu.FilterData" localSheetId="8" hidden="1">'Sch-3 '!$J$1:$J$269</definedName>
    <definedName name="Z_0F040CE0_DCE2_4F39_9825_357071D97646_.wvu.FilterData" localSheetId="9" hidden="1">'Sch-3 Dis'!$A$15:$F$81</definedName>
    <definedName name="Z_0F040CE0_DCE2_4F39_9825_357071D97646_.wvu.PrintArea" localSheetId="22" hidden="1">'Bid Form 2nd Envelope'!$A$1:$F$68</definedName>
    <definedName name="Z_0F040CE0_DCE2_4F39_9825_357071D97646_.wvu.PrintArea" localSheetId="18" hidden="1">Discount!$A$2:$G$41</definedName>
    <definedName name="Z_0F040CE0_DCE2_4F39_9825_357071D97646_.wvu.PrintArea" localSheetId="20" hidden="1">'Entry Tax'!$A$1:$E$16</definedName>
    <definedName name="Z_0F040CE0_DCE2_4F39_9825_357071D97646_.wvu.PrintArea" localSheetId="2" hidden="1">Instructions!$A$1:$C$47</definedName>
    <definedName name="Z_0F040CE0_DCE2_4F39_9825_357071D97646_.wvu.PrintArea" localSheetId="3" hidden="1">'Names of Bidder'!$B$1:$G$34</definedName>
    <definedName name="Z_0F040CE0_DCE2_4F39_9825_357071D97646_.wvu.PrintArea" localSheetId="19" hidden="1">Octroi!$A$1:$E$16</definedName>
    <definedName name="Z_0F040CE0_DCE2_4F39_9825_357071D97646_.wvu.PrintArea" localSheetId="21" hidden="1">'Other Taxes &amp; Duties'!$A$1:$F$16</definedName>
    <definedName name="Z_0F040CE0_DCE2_4F39_9825_357071D97646_.wvu.PrintArea" localSheetId="24" hidden="1">'Q &amp; C'!$A$1:$F$38</definedName>
    <definedName name="Z_0F040CE0_DCE2_4F39_9825_357071D97646_.wvu.PrintArea" localSheetId="23" hidden="1">'Q &amp; C (2)'!$A$1:$F$44</definedName>
    <definedName name="Z_0F040CE0_DCE2_4F39_9825_357071D97646_.wvu.PrintArea" localSheetId="4" hidden="1">'Sch-1'!$A$1:$M$244</definedName>
    <definedName name="Z_0F040CE0_DCE2_4F39_9825_357071D97646_.wvu.PrintArea" localSheetId="5" hidden="1">'Sch-1 dis'!$A$1:$G$84</definedName>
    <definedName name="Z_0F040CE0_DCE2_4F39_9825_357071D97646_.wvu.PrintArea" localSheetId="7" hidden="1">'Sch-2'!$A$1:$H$238</definedName>
    <definedName name="Z_0F040CE0_DCE2_4F39_9825_357071D97646_.wvu.PrintArea" localSheetId="6" hidden="1">'Sch-2 Dis'!$A$1:$F$62</definedName>
    <definedName name="Z_0F040CE0_DCE2_4F39_9825_357071D97646_.wvu.PrintArea" localSheetId="8" hidden="1">'Sch-3 '!$A$1:$M$246</definedName>
    <definedName name="Z_0F040CE0_DCE2_4F39_9825_357071D97646_.wvu.PrintArea" localSheetId="9" hidden="1">'Sch-3 Dis'!$A$1:$F$87</definedName>
    <definedName name="Z_0F040CE0_DCE2_4F39_9825_357071D97646_.wvu.PrintArea" localSheetId="10" hidden="1">'Sch-4'!$A$1:$F$26</definedName>
    <definedName name="Z_0F040CE0_DCE2_4F39_9825_357071D97646_.wvu.PrintArea" localSheetId="11" hidden="1">'Sch-5'!$A$1:$E$26</definedName>
    <definedName name="Z_0F040CE0_DCE2_4F39_9825_357071D97646_.wvu.PrintArea" localSheetId="12" hidden="1">'Sch-5 Dis'!$A$1:$E$26</definedName>
    <definedName name="Z_0F040CE0_DCE2_4F39_9825_357071D97646_.wvu.PrintArea" localSheetId="13" hidden="1">'Sch-6'!$A$1:$D$31</definedName>
    <definedName name="Z_0F040CE0_DCE2_4F39_9825_357071D97646_.wvu.PrintArea" localSheetId="14" hidden="1">'Sch-6 After Discount'!$A$1:$D$31</definedName>
    <definedName name="Z_0F040CE0_DCE2_4F39_9825_357071D97646_.wvu.PrintArea" localSheetId="15" hidden="1">'Sch-7 '!$A$1:$J$22</definedName>
    <definedName name="Z_0F040CE0_DCE2_4F39_9825_357071D97646_.wvu.PrintArea" localSheetId="17" hidden="1">'Sch-7 (b)'!$A$1:$J$30</definedName>
    <definedName name="Z_0F040CE0_DCE2_4F39_9825_357071D97646_.wvu.PrintArea" localSheetId="16" hidden="1">'Sch-7 Dis'!$A$1:$G$28</definedName>
    <definedName name="Z_0F040CE0_DCE2_4F39_9825_357071D97646_.wvu.PrintTitles" localSheetId="4" hidden="1">'Sch-1'!$15:$17</definedName>
    <definedName name="Z_0F040CE0_DCE2_4F39_9825_357071D97646_.wvu.PrintTitles" localSheetId="5" hidden="1">'Sch-1 dis'!$14:$16</definedName>
    <definedName name="Z_0F040CE0_DCE2_4F39_9825_357071D97646_.wvu.PrintTitles" localSheetId="7" hidden="1">'Sch-2'!$15:$17</definedName>
    <definedName name="Z_0F040CE0_DCE2_4F39_9825_357071D97646_.wvu.PrintTitles" localSheetId="6" hidden="1">'Sch-2 Dis'!$13:$15</definedName>
    <definedName name="Z_0F040CE0_DCE2_4F39_9825_357071D97646_.wvu.PrintTitles" localSheetId="8" hidden="1">'Sch-3 '!$13:$17</definedName>
    <definedName name="Z_0F040CE0_DCE2_4F39_9825_357071D97646_.wvu.PrintTitles" localSheetId="9" hidden="1">'Sch-3 Dis'!$13:$15</definedName>
    <definedName name="Z_0F040CE0_DCE2_4F39_9825_357071D97646_.wvu.PrintTitles" localSheetId="11" hidden="1">'Sch-5'!$3:$13</definedName>
    <definedName name="Z_0F040CE0_DCE2_4F39_9825_357071D97646_.wvu.PrintTitles" localSheetId="12" hidden="1">'Sch-5 Dis'!$3:$13</definedName>
    <definedName name="Z_0F040CE0_DCE2_4F39_9825_357071D97646_.wvu.PrintTitles" localSheetId="13" hidden="1">'Sch-6'!$3:$13</definedName>
    <definedName name="Z_0F040CE0_DCE2_4F39_9825_357071D97646_.wvu.PrintTitles" localSheetId="14" hidden="1">'Sch-6 After Discount'!$3:$13</definedName>
    <definedName name="Z_0F040CE0_DCE2_4F39_9825_357071D97646_.wvu.PrintTitles" localSheetId="17" hidden="1">'Sch-7 (b)'!$14:$14</definedName>
    <definedName name="Z_0F040CE0_DCE2_4F39_9825_357071D97646_.wvu.PrintTitles" localSheetId="16" hidden="1">'Sch-7 Dis'!$14:$14</definedName>
    <definedName name="Z_0F040CE0_DCE2_4F39_9825_357071D97646_.wvu.Rows" localSheetId="1" hidden="1">Cover!$7:$7</definedName>
    <definedName name="Z_0F040CE0_DCE2_4F39_9825_357071D97646_.wvu.Rows" localSheetId="18" hidden="1">Discount!$21:$22,Discount!$27:$28,Discount!$30:$32</definedName>
    <definedName name="Z_0F040CE0_DCE2_4F39_9825_357071D97646_.wvu.Rows" localSheetId="15" hidden="1">'Sch-7 '!$21:$21,'Sch-7 '!$98:$216</definedName>
    <definedName name="Z_0F040CE0_DCE2_4F39_9825_357071D97646_.wvu.Rows" localSheetId="17" hidden="1">'Sch-7 (b)'!$25:$25,'Sch-7 (b)'!$29:$29,'Sch-7 (b)'!$106:$224</definedName>
    <definedName name="Z_0F040CE0_DCE2_4F39_9825_357071D97646_.wvu.Rows" localSheetId="16" hidden="1">'Sch-7 Dis'!$104:$222</definedName>
    <definedName name="Z_14D7F02E_BCCA_4517_ABC7_537FF4AEB67A_.wvu.Cols" localSheetId="6" hidden="1">'Sch-2 Dis'!$K:$Q</definedName>
    <definedName name="Z_14D7F02E_BCCA_4517_ABC7_537FF4AEB67A_.wvu.Cols" localSheetId="8" hidden="1">'Sch-3 '!$AG:$AL</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Dis'!$I:$P</definedName>
    <definedName name="Z_14D7F02E_BCCA_4517_ABC7_537FF4AEB67A_.wvu.Cols" localSheetId="15" hidden="1">'Sch-7 '!$AH:$AN</definedName>
    <definedName name="Z_14D7F02E_BCCA_4517_ABC7_537FF4AEB67A_.wvu.Cols" localSheetId="17" hidden="1">'Sch-7 (b)'!$AH:$AN</definedName>
    <definedName name="Z_14D7F02E_BCCA_4517_ABC7_537FF4AEB67A_.wvu.Cols" localSheetId="16" hidden="1">'Sch-7 Dis'!$AD:$AJ</definedName>
    <definedName name="Z_14D7F02E_BCCA_4517_ABC7_537FF4AEB67A_.wvu.FilterData" localSheetId="4" hidden="1">'Sch-1'!$A$230:$M$239</definedName>
    <definedName name="Z_14D7F02E_BCCA_4517_ABC7_537FF4AEB67A_.wvu.FilterData" localSheetId="5" hidden="1">'Sch-1 dis'!$A$17:$G$79</definedName>
    <definedName name="Z_14D7F02E_BCCA_4517_ABC7_537FF4AEB67A_.wvu.FilterData" localSheetId="7" hidden="1">'Sch-2'!$A$230:$H$235</definedName>
    <definedName name="Z_14D7F02E_BCCA_4517_ABC7_537FF4AEB67A_.wvu.FilterData" localSheetId="8" hidden="1">'Sch-3 '!$A$16:$L$240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4" hidden="1">'Q &amp; C'!$A$1:$F$38</definedName>
    <definedName name="Z_14D7F02E_BCCA_4517_ABC7_537FF4AEB67A_.wvu.PrintArea" localSheetId="4" hidden="1">'Sch-1'!$A$1:$M$245</definedName>
    <definedName name="Z_14D7F02E_BCCA_4517_ABC7_537FF4AEB67A_.wvu.PrintArea" localSheetId="5" hidden="1">'Sch-1 dis'!$A$1:$G$84</definedName>
    <definedName name="Z_14D7F02E_BCCA_4517_ABC7_537FF4AEB67A_.wvu.PrintArea" localSheetId="7" hidden="1">'Sch-2'!$A$1:$H$239</definedName>
    <definedName name="Z_14D7F02E_BCCA_4517_ABC7_537FF4AEB67A_.wvu.PrintArea" localSheetId="6" hidden="1">'Sch-2 Dis'!$A$1:$F$62</definedName>
    <definedName name="Z_14D7F02E_BCCA_4517_ABC7_537FF4AEB67A_.wvu.PrintArea" localSheetId="8" hidden="1">'Sch-3 '!$A$1:$L$247</definedName>
    <definedName name="Z_14D7F02E_BCCA_4517_ABC7_537FF4AEB67A_.wvu.PrintArea" localSheetId="9" hidden="1">'Sch-3 Dis'!$A$1:$F$87</definedName>
    <definedName name="Z_14D7F02E_BCCA_4517_ABC7_537FF4AEB67A_.wvu.PrintArea" localSheetId="10" hidden="1">'Sch-4'!$A$1:$F$26</definedName>
    <definedName name="Z_14D7F02E_BCCA_4517_ABC7_537FF4AEB67A_.wvu.PrintArea" localSheetId="11" hidden="1">'Sch-5'!$A$1:$E$26</definedName>
    <definedName name="Z_14D7F02E_BCCA_4517_ABC7_537FF4AEB67A_.wvu.PrintArea" localSheetId="12" hidden="1">'Sch-5 Dis'!$A$1:$E$26</definedName>
    <definedName name="Z_14D7F02E_BCCA_4517_ABC7_537FF4AEB67A_.wvu.PrintArea" localSheetId="13" hidden="1">'Sch-6'!$A$1:$D$32</definedName>
    <definedName name="Z_14D7F02E_BCCA_4517_ABC7_537FF4AEB67A_.wvu.PrintArea" localSheetId="14" hidden="1">'Sch-6 After Discount'!$A$1:$D$32</definedName>
    <definedName name="Z_14D7F02E_BCCA_4517_ABC7_537FF4AEB67A_.wvu.PrintArea" localSheetId="15" hidden="1">'Sch-7 '!$A$1:$K$22</definedName>
    <definedName name="Z_14D7F02E_BCCA_4517_ABC7_537FF4AEB67A_.wvu.PrintArea" localSheetId="17" hidden="1">'Sch-7 (b)'!$A$1:$K$30</definedName>
    <definedName name="Z_14D7F02E_BCCA_4517_ABC7_537FF4AEB67A_.wvu.PrintArea" localSheetId="16"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7" hidden="1">'Sch-2'!$15:$17</definedName>
    <definedName name="Z_14D7F02E_BCCA_4517_ABC7_537FF4AEB67A_.wvu.PrintTitles" localSheetId="6"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'Sch-6 After Discount'!$3:$13</definedName>
    <definedName name="Z_14D7F02E_BCCA_4517_ABC7_537FF4AEB67A_.wvu.PrintTitles" localSheetId="15" hidden="1">'Sch-7 '!#REF!</definedName>
    <definedName name="Z_14D7F02E_BCCA_4517_ABC7_537FF4AEB67A_.wvu.PrintTitles" localSheetId="17" hidden="1">'Sch-7 (b)'!$14:$14</definedName>
    <definedName name="Z_14D7F02E_BCCA_4517_ABC7_537FF4AEB67A_.wvu.PrintTitles" localSheetId="16"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5" hidden="1">'Sch-7 '!$98:$216</definedName>
    <definedName name="Z_14D7F02E_BCCA_4517_ABC7_537FF4AEB67A_.wvu.Rows" localSheetId="17" hidden="1">'Sch-7 (b)'!$106:$224</definedName>
    <definedName name="Z_14D7F02E_BCCA_4517_ABC7_537FF4AEB67A_.wvu.Rows" localSheetId="16" hidden="1">'Sch-7 Dis'!$104:$222</definedName>
    <definedName name="Z_223BC0FC_814D_40F0_9795_CE82A16FF3A5_.wvu.Cols" localSheetId="22" hidden="1">'Bid Form 2nd Envelope'!$Y:$AL</definedName>
    <definedName name="Z_223BC0FC_814D_40F0_9795_CE82A16FF3A5_.wvu.Cols" localSheetId="18" hidden="1">Discount!$H:$O</definedName>
    <definedName name="Z_223BC0FC_814D_40F0_9795_CE82A16FF3A5_.wvu.Cols" localSheetId="4" hidden="1">'Sch-1'!$N:$S,'Sch-1'!$AA:$AJ</definedName>
    <definedName name="Z_223BC0FC_814D_40F0_9795_CE82A16FF3A5_.wvu.Cols" localSheetId="7" hidden="1">'Sch-2'!$V:$AE</definedName>
    <definedName name="Z_223BC0FC_814D_40F0_9795_CE82A16FF3A5_.wvu.Cols" localSheetId="6" hidden="1">'Sch-2 Dis'!$K:$Q</definedName>
    <definedName name="Z_223BC0FC_814D_40F0_9795_CE82A16FF3A5_.wvu.Cols" localSheetId="8" hidden="1">'Sch-3 '!$N:$P,'Sch-3 '!$AG:$AL</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5" hidden="1">'Sch-7 '!$M:$P,'Sch-7 '!$AH:$AN</definedName>
    <definedName name="Z_223BC0FC_814D_40F0_9795_CE82A16FF3A5_.wvu.Cols" localSheetId="17" hidden="1">'Sch-7 (b)'!$M:$P,'Sch-7 (b)'!$AH:$AN</definedName>
    <definedName name="Z_223BC0FC_814D_40F0_9795_CE82A16FF3A5_.wvu.Cols" localSheetId="16" hidden="1">'Sch-7 Dis'!$AD:$AJ</definedName>
    <definedName name="Z_223BC0FC_814D_40F0_9795_CE82A16FF3A5_.wvu.FilterData" localSheetId="4" hidden="1">'Sch-1'!$A$1:$AW$344</definedName>
    <definedName name="Z_223BC0FC_814D_40F0_9795_CE82A16FF3A5_.wvu.FilterData" localSheetId="5" hidden="1">'Sch-1 dis'!$A$16:$B$21</definedName>
    <definedName name="Z_223BC0FC_814D_40F0_9795_CE82A16FF3A5_.wvu.FilterData" localSheetId="7" hidden="1">'Sch-2'!$A$1:$AR$338</definedName>
    <definedName name="Z_223BC0FC_814D_40F0_9795_CE82A16FF3A5_.wvu.FilterData" localSheetId="6" hidden="1">'Sch-2 Dis'!$A$15:$F$56</definedName>
    <definedName name="Z_223BC0FC_814D_40F0_9795_CE82A16FF3A5_.wvu.FilterData" localSheetId="8" hidden="1">'Sch-3 '!$A$17:$AX$238</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Discount!$A$2:$G$41</definedName>
    <definedName name="Z_223BC0FC_814D_40F0_9795_CE82A16FF3A5_.wvu.PrintArea" localSheetId="20"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'Sch-1'!$A$1:$M$244</definedName>
    <definedName name="Z_223BC0FC_814D_40F0_9795_CE82A16FF3A5_.wvu.PrintArea" localSheetId="5" hidden="1">'Sch-1 dis'!$A$1:$G$84</definedName>
    <definedName name="Z_223BC0FC_814D_40F0_9795_CE82A16FF3A5_.wvu.PrintArea" localSheetId="7" hidden="1">'Sch-2'!$A$1:$H$238</definedName>
    <definedName name="Z_223BC0FC_814D_40F0_9795_CE82A16FF3A5_.wvu.PrintArea" localSheetId="6" hidden="1">'Sch-2 Dis'!$A$1:$F$62</definedName>
    <definedName name="Z_223BC0FC_814D_40F0_9795_CE82A16FF3A5_.wvu.PrintArea" localSheetId="8" hidden="1">'Sch-3 '!$A$1:$M$246</definedName>
    <definedName name="Z_223BC0FC_814D_40F0_9795_CE82A16FF3A5_.wvu.PrintArea" localSheetId="9" hidden="1">'Sch-3 Dis'!$A$1:$F$87</definedName>
    <definedName name="Z_223BC0FC_814D_40F0_9795_CE82A16FF3A5_.wvu.PrintArea" localSheetId="10" hidden="1">'Sch-4'!$A$1:$F$26</definedName>
    <definedName name="Z_223BC0FC_814D_40F0_9795_CE82A16FF3A5_.wvu.PrintArea" localSheetId="11" hidden="1">'Sch-5'!$A$1:$E$26</definedName>
    <definedName name="Z_223BC0FC_814D_40F0_9795_CE82A16FF3A5_.wvu.PrintArea" localSheetId="12" hidden="1">'Sch-5 Dis'!$A$1:$E$26</definedName>
    <definedName name="Z_223BC0FC_814D_40F0_9795_CE82A16FF3A5_.wvu.PrintArea" localSheetId="13" hidden="1">'Sch-6'!$A$1:$D$31</definedName>
    <definedName name="Z_223BC0FC_814D_40F0_9795_CE82A16FF3A5_.wvu.PrintArea" localSheetId="14" hidden="1">'Sch-6 After Discount'!$A$1:$D$31</definedName>
    <definedName name="Z_223BC0FC_814D_40F0_9795_CE82A16FF3A5_.wvu.PrintArea" localSheetId="15" hidden="1">'Sch-7 '!$A$1:$J$22</definedName>
    <definedName name="Z_223BC0FC_814D_40F0_9795_CE82A16FF3A5_.wvu.PrintArea" localSheetId="17" hidden="1">'Sch-7 (b)'!$A$1:$J$30</definedName>
    <definedName name="Z_223BC0FC_814D_40F0_9795_CE82A16FF3A5_.wvu.PrintArea" localSheetId="16"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7" hidden="1">'Sch-2'!$15:$17</definedName>
    <definedName name="Z_223BC0FC_814D_40F0_9795_CE82A16FF3A5_.wvu.PrintTitles" localSheetId="6"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'Sch-6 After Discount'!$3:$13</definedName>
    <definedName name="Z_223BC0FC_814D_40F0_9795_CE82A16FF3A5_.wvu.PrintTitles" localSheetId="17" hidden="1">'Sch-7 (b)'!$14:$14</definedName>
    <definedName name="Z_223BC0FC_814D_40F0_9795_CE82A16FF3A5_.wvu.PrintTitles" localSheetId="16" hidden="1">'Sch-7 Dis'!$14:$14</definedName>
    <definedName name="Z_223BC0FC_814D_40F0_9795_CE82A16FF3A5_.wvu.Rows" localSheetId="22" hidden="1">'Bid Form 2nd Envelope'!$27:$28</definedName>
    <definedName name="Z_223BC0FC_814D_40F0_9795_CE82A16FF3A5_.wvu.Rows" localSheetId="1" hidden="1">Cover!$7:$7</definedName>
    <definedName name="Z_223BC0FC_814D_40F0_9795_CE82A16FF3A5_.wvu.Rows" localSheetId="18" hidden="1">Discount!$21:$22,Discount!$27:$28,Discount!$30:$32</definedName>
    <definedName name="Z_223BC0FC_814D_40F0_9795_CE82A16FF3A5_.wvu.Rows" localSheetId="15" hidden="1">'Sch-7 '!$21:$21,'Sch-7 '!$98:$216</definedName>
    <definedName name="Z_223BC0FC_814D_40F0_9795_CE82A16FF3A5_.wvu.Rows" localSheetId="17" hidden="1">'Sch-7 (b)'!$25:$25,'Sch-7 (b)'!$29:$29,'Sch-7 (b)'!$106:$224</definedName>
    <definedName name="Z_223BC0FC_814D_40F0_9795_CE82A16FF3A5_.wvu.Rows" localSheetId="16" hidden="1">'Sch-7 Dis'!$104:$222</definedName>
    <definedName name="Z_27A45B7A_04F2_4516_B80B_5ED0825D4ED3_.wvu.Cols" localSheetId="18" hidden="1">Discount!$I:$N</definedName>
    <definedName name="Z_27A45B7A_04F2_4516_B80B_5ED0825D4ED3_.wvu.Cols" localSheetId="4" hidden="1">'Sch-1'!$R:$U</definedName>
    <definedName name="Z_27A45B7A_04F2_4516_B80B_5ED0825D4ED3_.wvu.Cols" localSheetId="7" hidden="1">'Sch-2'!$M:$P</definedName>
    <definedName name="Z_27A45B7A_04F2_4516_B80B_5ED0825D4ED3_.wvu.Cols" localSheetId="6" hidden="1">'Sch-2 Dis'!$K:$Q</definedName>
    <definedName name="Z_27A45B7A_04F2_4516_B80B_5ED0825D4ED3_.wvu.Cols" localSheetId="8" hidden="1">'Sch-3 '!$O:$O,'Sch-3 '!$AG:$AL</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Dis'!$I:$P</definedName>
    <definedName name="Z_27A45B7A_04F2_4516_B80B_5ED0825D4ED3_.wvu.Cols" localSheetId="15" hidden="1">'Sch-7 '!$M:$M,'Sch-7 '!$AH:$AN</definedName>
    <definedName name="Z_27A45B7A_04F2_4516_B80B_5ED0825D4ED3_.wvu.Cols" localSheetId="17" hidden="1">'Sch-7 (b)'!$M:$M,'Sch-7 (b)'!$AH:$AN</definedName>
    <definedName name="Z_27A45B7A_04F2_4516_B80B_5ED0825D4ED3_.wvu.Cols" localSheetId="16" hidden="1">'Sch-7 Dis'!$AD:$AJ</definedName>
    <definedName name="Z_27A45B7A_04F2_4516_B80B_5ED0825D4ED3_.wvu.FilterData" localSheetId="4" hidden="1">'Sch-1'!#REF!</definedName>
    <definedName name="Z_27A45B7A_04F2_4516_B80B_5ED0825D4ED3_.wvu.FilterData" localSheetId="5" hidden="1">'Sch-1 dis'!$A$16:$B$21</definedName>
    <definedName name="Z_27A45B7A_04F2_4516_B80B_5ED0825D4ED3_.wvu.FilterData" localSheetId="7" hidden="1">'Sch-2'!#REF!</definedName>
    <definedName name="Z_27A45B7A_04F2_4516_B80B_5ED0825D4ED3_.wvu.FilterData" localSheetId="6" hidden="1">'Sch-2 Dis'!$A$15:$F$56</definedName>
    <definedName name="Z_27A45B7A_04F2_4516_B80B_5ED0825D4ED3_.wvu.FilterData" localSheetId="8" hidden="1">'Sch-3 '!$A$18:$L$240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Discount!$A$2:$G$41</definedName>
    <definedName name="Z_27A45B7A_04F2_4516_B80B_5ED0825D4ED3_.wvu.PrintArea" localSheetId="20"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'Sch-1'!$A$1:$M$245</definedName>
    <definedName name="Z_27A45B7A_04F2_4516_B80B_5ED0825D4ED3_.wvu.PrintArea" localSheetId="5" hidden="1">'Sch-1 dis'!$A$1:$G$84</definedName>
    <definedName name="Z_27A45B7A_04F2_4516_B80B_5ED0825D4ED3_.wvu.PrintArea" localSheetId="7" hidden="1">'Sch-2'!$A$1:$H$239</definedName>
    <definedName name="Z_27A45B7A_04F2_4516_B80B_5ED0825D4ED3_.wvu.PrintArea" localSheetId="6" hidden="1">'Sch-2 Dis'!$A$1:$F$62</definedName>
    <definedName name="Z_27A45B7A_04F2_4516_B80B_5ED0825D4ED3_.wvu.PrintArea" localSheetId="8" hidden="1">'Sch-3 '!$A$1:$L$247</definedName>
    <definedName name="Z_27A45B7A_04F2_4516_B80B_5ED0825D4ED3_.wvu.PrintArea" localSheetId="9" hidden="1">'Sch-3 Dis'!$A$1:$F$87</definedName>
    <definedName name="Z_27A45B7A_04F2_4516_B80B_5ED0825D4ED3_.wvu.PrintArea" localSheetId="10" hidden="1">'Sch-4'!$A$1:$F$26</definedName>
    <definedName name="Z_27A45B7A_04F2_4516_B80B_5ED0825D4ED3_.wvu.PrintArea" localSheetId="11" hidden="1">'Sch-5'!$A$1:$E$26</definedName>
    <definedName name="Z_27A45B7A_04F2_4516_B80B_5ED0825D4ED3_.wvu.PrintArea" localSheetId="12" hidden="1">'Sch-5 Dis'!$A$1:$E$26</definedName>
    <definedName name="Z_27A45B7A_04F2_4516_B80B_5ED0825D4ED3_.wvu.PrintArea" localSheetId="13" hidden="1">'Sch-6'!$A$1:$D$32</definedName>
    <definedName name="Z_27A45B7A_04F2_4516_B80B_5ED0825D4ED3_.wvu.PrintArea" localSheetId="14" hidden="1">'Sch-6 After Discount'!$A$1:$D$32</definedName>
    <definedName name="Z_27A45B7A_04F2_4516_B80B_5ED0825D4ED3_.wvu.PrintArea" localSheetId="15" hidden="1">'Sch-7 '!$A$1:$J$22</definedName>
    <definedName name="Z_27A45B7A_04F2_4516_B80B_5ED0825D4ED3_.wvu.PrintArea" localSheetId="17" hidden="1">'Sch-7 (b)'!$A$1:$J$30</definedName>
    <definedName name="Z_27A45B7A_04F2_4516_B80B_5ED0825D4ED3_.wvu.PrintArea" localSheetId="16"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7" hidden="1">'Sch-2'!$15:$17</definedName>
    <definedName name="Z_27A45B7A_04F2_4516_B80B_5ED0825D4ED3_.wvu.PrintTitles" localSheetId="6"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'Sch-6 After Discount'!$3:$13</definedName>
    <definedName name="Z_27A45B7A_04F2_4516_B80B_5ED0825D4ED3_.wvu.PrintTitles" localSheetId="15" hidden="1">'Sch-7 '!#REF!</definedName>
    <definedName name="Z_27A45B7A_04F2_4516_B80B_5ED0825D4ED3_.wvu.PrintTitles" localSheetId="17" hidden="1">'Sch-7 (b)'!$14:$14</definedName>
    <definedName name="Z_27A45B7A_04F2_4516_B80B_5ED0825D4ED3_.wvu.PrintTitles" localSheetId="16"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5" hidden="1">'Sch-7 '!$98:$216</definedName>
    <definedName name="Z_27A45B7A_04F2_4516_B80B_5ED0825D4ED3_.wvu.Rows" localSheetId="17" hidden="1">'Sch-7 (b)'!$106:$224</definedName>
    <definedName name="Z_27A45B7A_04F2_4516_B80B_5ED0825D4ED3_.wvu.Rows" localSheetId="16" hidden="1">'Sch-7 Dis'!$104:$222</definedName>
    <definedName name="Z_34A3ED9C_12E3_4C8D_8EB7_B2FCCA89D4D8_.wvu.Cols" localSheetId="22" hidden="1">'Bid Form 2nd Envelope'!$Z:$AF</definedName>
    <definedName name="Z_34A3ED9C_12E3_4C8D_8EB7_B2FCCA89D4D8_.wvu.Cols" localSheetId="18" hidden="1">Discount!$H:$O</definedName>
    <definedName name="Z_34A3ED9C_12E3_4C8D_8EB7_B2FCCA89D4D8_.wvu.Cols" localSheetId="4" hidden="1">'Sch-1'!$N:$R,'Sch-1'!$AA:$AJ</definedName>
    <definedName name="Z_34A3ED9C_12E3_4C8D_8EB7_B2FCCA89D4D8_.wvu.Cols" localSheetId="7" hidden="1">'Sch-2'!$V:$AE</definedName>
    <definedName name="Z_34A3ED9C_12E3_4C8D_8EB7_B2FCCA89D4D8_.wvu.Cols" localSheetId="6" hidden="1">'Sch-2 Dis'!$K:$Q</definedName>
    <definedName name="Z_34A3ED9C_12E3_4C8D_8EB7_B2FCCA89D4D8_.wvu.Cols" localSheetId="8" hidden="1">'Sch-3 '!$N:$X,'Sch-3 '!$AG:$AL</definedName>
    <definedName name="Z_34A3ED9C_12E3_4C8D_8EB7_B2FCCA89D4D8_.wvu.Cols" localSheetId="9" hidden="1">'Sch-3 Dis'!$AA:$AF</definedName>
    <definedName name="Z_34A3ED9C_12E3_4C8D_8EB7_B2FCCA89D4D8_.wvu.Cols" localSheetId="11" hidden="1">'Sch-5'!$I:$P</definedName>
    <definedName name="Z_34A3ED9C_12E3_4C8D_8EB7_B2FCCA89D4D8_.wvu.Cols" localSheetId="15" hidden="1">'Sch-7 '!$M:$P,'Sch-7 '!$AH:$AN</definedName>
    <definedName name="Z_34A3ED9C_12E3_4C8D_8EB7_B2FCCA89D4D8_.wvu.Cols" localSheetId="17" hidden="1">'Sch-7 (b)'!$M:$P,'Sch-7 (b)'!$AH:$AN</definedName>
    <definedName name="Z_34A3ED9C_12E3_4C8D_8EB7_B2FCCA89D4D8_.wvu.Cols" localSheetId="16" hidden="1">'Sch-7 Dis'!$AD:$AJ</definedName>
    <definedName name="Z_34A3ED9C_12E3_4C8D_8EB7_B2FCCA89D4D8_.wvu.FilterData" localSheetId="4" hidden="1">'Sch-1'!$A$16:$AW$229</definedName>
    <definedName name="Z_34A3ED9C_12E3_4C8D_8EB7_B2FCCA89D4D8_.wvu.FilterData" localSheetId="5" hidden="1">'Sch-1 dis'!$A$16:$B$21</definedName>
    <definedName name="Z_34A3ED9C_12E3_4C8D_8EB7_B2FCCA89D4D8_.wvu.FilterData" localSheetId="7" hidden="1">'Sch-2'!$F$1:$F$338</definedName>
    <definedName name="Z_34A3ED9C_12E3_4C8D_8EB7_B2FCCA89D4D8_.wvu.FilterData" localSheetId="6" hidden="1">'Sch-2 Dis'!$A$15:$F$56</definedName>
    <definedName name="Z_34A3ED9C_12E3_4C8D_8EB7_B2FCCA89D4D8_.wvu.FilterData" localSheetId="8" hidden="1">'Sch-3 '!$J$1:$J$269</definedName>
    <definedName name="Z_34A3ED9C_12E3_4C8D_8EB7_B2FCCA89D4D8_.wvu.FilterData" localSheetId="9" hidden="1">'Sch-3 Dis'!$A$15:$F$81</definedName>
    <definedName name="Z_34A3ED9C_12E3_4C8D_8EB7_B2FCCA89D4D8_.wvu.PrintArea" localSheetId="22" hidden="1">'Bid Form 2nd Envelope'!$A$1:$F$68</definedName>
    <definedName name="Z_34A3ED9C_12E3_4C8D_8EB7_B2FCCA89D4D8_.wvu.PrintArea" localSheetId="18" hidden="1">Discount!$A$2:$G$41</definedName>
    <definedName name="Z_34A3ED9C_12E3_4C8D_8EB7_B2FCCA89D4D8_.wvu.PrintArea" localSheetId="20" hidden="1">'Entry Tax'!$A$1:$E$16</definedName>
    <definedName name="Z_34A3ED9C_12E3_4C8D_8EB7_B2FCCA89D4D8_.wvu.PrintArea" localSheetId="2" hidden="1">Instructions!$A$1:$C$47</definedName>
    <definedName name="Z_34A3ED9C_12E3_4C8D_8EB7_B2FCCA89D4D8_.wvu.PrintArea" localSheetId="3" hidden="1">'Names of Bidder'!$B$1:$G$34</definedName>
    <definedName name="Z_34A3ED9C_12E3_4C8D_8EB7_B2FCCA89D4D8_.wvu.PrintArea" localSheetId="19" hidden="1">Octroi!$A$1:$E$16</definedName>
    <definedName name="Z_34A3ED9C_12E3_4C8D_8EB7_B2FCCA89D4D8_.wvu.PrintArea" localSheetId="21" hidden="1">'Other Taxes &amp; Duties'!$A$1:$F$16</definedName>
    <definedName name="Z_34A3ED9C_12E3_4C8D_8EB7_B2FCCA89D4D8_.wvu.PrintArea" localSheetId="24" hidden="1">'Q &amp; C'!$A$1:$F$38</definedName>
    <definedName name="Z_34A3ED9C_12E3_4C8D_8EB7_B2FCCA89D4D8_.wvu.PrintArea" localSheetId="23" hidden="1">'Q &amp; C (2)'!$A$1:$F$44</definedName>
    <definedName name="Z_34A3ED9C_12E3_4C8D_8EB7_B2FCCA89D4D8_.wvu.PrintArea" localSheetId="4" hidden="1">'Sch-1'!$A$1:$M$244</definedName>
    <definedName name="Z_34A3ED9C_12E3_4C8D_8EB7_B2FCCA89D4D8_.wvu.PrintArea" localSheetId="5" hidden="1">'Sch-1 dis'!$A$1:$G$84</definedName>
    <definedName name="Z_34A3ED9C_12E3_4C8D_8EB7_B2FCCA89D4D8_.wvu.PrintArea" localSheetId="7" hidden="1">'Sch-2'!$A$1:$H$238</definedName>
    <definedName name="Z_34A3ED9C_12E3_4C8D_8EB7_B2FCCA89D4D8_.wvu.PrintArea" localSheetId="6" hidden="1">'Sch-2 Dis'!$A$1:$F$62</definedName>
    <definedName name="Z_34A3ED9C_12E3_4C8D_8EB7_B2FCCA89D4D8_.wvu.PrintArea" localSheetId="8" hidden="1">'Sch-3 '!$A$1:$M$246</definedName>
    <definedName name="Z_34A3ED9C_12E3_4C8D_8EB7_B2FCCA89D4D8_.wvu.PrintArea" localSheetId="9" hidden="1">'Sch-3 Dis'!$A$1:$F$87</definedName>
    <definedName name="Z_34A3ED9C_12E3_4C8D_8EB7_B2FCCA89D4D8_.wvu.PrintArea" localSheetId="10" hidden="1">'Sch-4'!$A$1:$F$26</definedName>
    <definedName name="Z_34A3ED9C_12E3_4C8D_8EB7_B2FCCA89D4D8_.wvu.PrintArea" localSheetId="11" hidden="1">'Sch-5'!$A$1:$E$26</definedName>
    <definedName name="Z_34A3ED9C_12E3_4C8D_8EB7_B2FCCA89D4D8_.wvu.PrintArea" localSheetId="12" hidden="1">'Sch-5 Dis'!$A$1:$E$26</definedName>
    <definedName name="Z_34A3ED9C_12E3_4C8D_8EB7_B2FCCA89D4D8_.wvu.PrintArea" localSheetId="13" hidden="1">'Sch-6'!$A$1:$D$31</definedName>
    <definedName name="Z_34A3ED9C_12E3_4C8D_8EB7_B2FCCA89D4D8_.wvu.PrintArea" localSheetId="14" hidden="1">'Sch-6 After Discount'!$A$1:$D$31</definedName>
    <definedName name="Z_34A3ED9C_12E3_4C8D_8EB7_B2FCCA89D4D8_.wvu.PrintArea" localSheetId="15" hidden="1">'Sch-7 '!$A$1:$J$22</definedName>
    <definedName name="Z_34A3ED9C_12E3_4C8D_8EB7_B2FCCA89D4D8_.wvu.PrintArea" localSheetId="17" hidden="1">'Sch-7 (b)'!$A$1:$J$30</definedName>
    <definedName name="Z_34A3ED9C_12E3_4C8D_8EB7_B2FCCA89D4D8_.wvu.PrintArea" localSheetId="16" hidden="1">'Sch-7 Dis'!$A$1:$G$28</definedName>
    <definedName name="Z_34A3ED9C_12E3_4C8D_8EB7_B2FCCA89D4D8_.wvu.PrintTitles" localSheetId="4" hidden="1">'Sch-1'!$15:$17</definedName>
    <definedName name="Z_34A3ED9C_12E3_4C8D_8EB7_B2FCCA89D4D8_.wvu.PrintTitles" localSheetId="5" hidden="1">'Sch-1 dis'!$14:$16</definedName>
    <definedName name="Z_34A3ED9C_12E3_4C8D_8EB7_B2FCCA89D4D8_.wvu.PrintTitles" localSheetId="7" hidden="1">'Sch-2'!$15:$17</definedName>
    <definedName name="Z_34A3ED9C_12E3_4C8D_8EB7_B2FCCA89D4D8_.wvu.PrintTitles" localSheetId="6" hidden="1">'Sch-2 Dis'!$13:$15</definedName>
    <definedName name="Z_34A3ED9C_12E3_4C8D_8EB7_B2FCCA89D4D8_.wvu.PrintTitles" localSheetId="8" hidden="1">'Sch-3 '!$13:$17</definedName>
    <definedName name="Z_34A3ED9C_12E3_4C8D_8EB7_B2FCCA89D4D8_.wvu.PrintTitles" localSheetId="9" hidden="1">'Sch-3 Dis'!$13:$15</definedName>
    <definedName name="Z_34A3ED9C_12E3_4C8D_8EB7_B2FCCA89D4D8_.wvu.PrintTitles" localSheetId="11" hidden="1">'Sch-5'!$3:$13</definedName>
    <definedName name="Z_34A3ED9C_12E3_4C8D_8EB7_B2FCCA89D4D8_.wvu.PrintTitles" localSheetId="12" hidden="1">'Sch-5 Dis'!$3:$13</definedName>
    <definedName name="Z_34A3ED9C_12E3_4C8D_8EB7_B2FCCA89D4D8_.wvu.PrintTitles" localSheetId="13" hidden="1">'Sch-6'!$3:$13</definedName>
    <definedName name="Z_34A3ED9C_12E3_4C8D_8EB7_B2FCCA89D4D8_.wvu.PrintTitles" localSheetId="14" hidden="1">'Sch-6 After Discount'!$3:$13</definedName>
    <definedName name="Z_34A3ED9C_12E3_4C8D_8EB7_B2FCCA89D4D8_.wvu.PrintTitles" localSheetId="17" hidden="1">'Sch-7 (b)'!$14:$14</definedName>
    <definedName name="Z_34A3ED9C_12E3_4C8D_8EB7_B2FCCA89D4D8_.wvu.PrintTitles" localSheetId="16" hidden="1">'Sch-7 Dis'!$14:$14</definedName>
    <definedName name="Z_34A3ED9C_12E3_4C8D_8EB7_B2FCCA89D4D8_.wvu.Rows" localSheetId="22" hidden="1">'Bid Form 2nd Envelope'!$27:$28</definedName>
    <definedName name="Z_34A3ED9C_12E3_4C8D_8EB7_B2FCCA89D4D8_.wvu.Rows" localSheetId="1" hidden="1">Cover!$7:$7</definedName>
    <definedName name="Z_34A3ED9C_12E3_4C8D_8EB7_B2FCCA89D4D8_.wvu.Rows" localSheetId="18" hidden="1">Discount!$21:$22,Discount!$27:$28,Discount!$30:$32</definedName>
    <definedName name="Z_34A3ED9C_12E3_4C8D_8EB7_B2FCCA89D4D8_.wvu.Rows" localSheetId="15" hidden="1">'Sch-7 '!$21:$21,'Sch-7 '!$98:$216</definedName>
    <definedName name="Z_34A3ED9C_12E3_4C8D_8EB7_B2FCCA89D4D8_.wvu.Rows" localSheetId="17" hidden="1">'Sch-7 (b)'!$25:$25,'Sch-7 (b)'!$29:$29,'Sch-7 (b)'!$106:$224</definedName>
    <definedName name="Z_34A3ED9C_12E3_4C8D_8EB7_B2FCCA89D4D8_.wvu.Rows" localSheetId="16"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3D7485D4_8B22_4B60_AFED_214FFEBEC996_.wvu.Cols" localSheetId="22" hidden="1">'Bid Form 2nd Envelope'!$Y:$AL</definedName>
    <definedName name="Z_3D7485D4_8B22_4B60_AFED_214FFEBEC996_.wvu.Cols" localSheetId="18" hidden="1">Discount!$H:$R</definedName>
    <definedName name="Z_3D7485D4_8B22_4B60_AFED_214FFEBEC996_.wvu.Cols" localSheetId="4" hidden="1">'Sch-1'!$O:$P</definedName>
    <definedName name="Z_3D7485D4_8B22_4B60_AFED_214FFEBEC996_.wvu.Cols" localSheetId="7" hidden="1">'Sch-2'!$J:$K</definedName>
    <definedName name="Z_3D7485D4_8B22_4B60_AFED_214FFEBEC996_.wvu.Cols" localSheetId="6" hidden="1">'Sch-2 Dis'!$K:$Q</definedName>
    <definedName name="Z_3D7485D4_8B22_4B60_AFED_214FFEBEC996_.wvu.Cols" localSheetId="8" hidden="1">'Sch-3 '!$N:$O,'Sch-3 '!$AG:$AL</definedName>
    <definedName name="Z_3D7485D4_8B22_4B60_AFED_214FFEBEC996_.wvu.Cols" localSheetId="9" hidden="1">'Sch-3 Dis'!$AA:$AF</definedName>
    <definedName name="Z_3D7485D4_8B22_4B60_AFED_214FFEBEC996_.wvu.Cols" localSheetId="11" hidden="1">'Sch-5'!$I:$P</definedName>
    <definedName name="Z_3D7485D4_8B22_4B60_AFED_214FFEBEC996_.wvu.Cols" localSheetId="15" hidden="1">'Sch-7 '!$M:$P,'Sch-7 '!$AH:$AN</definedName>
    <definedName name="Z_3D7485D4_8B22_4B60_AFED_214FFEBEC996_.wvu.Cols" localSheetId="17" hidden="1">'Sch-7 (b)'!$M:$P,'Sch-7 (b)'!$AH:$AN</definedName>
    <definedName name="Z_3D7485D4_8B22_4B60_AFED_214FFEBEC996_.wvu.Cols" localSheetId="16" hidden="1">'Sch-7 Dis'!$AD:$AJ</definedName>
    <definedName name="Z_3D7485D4_8B22_4B60_AFED_214FFEBEC996_.wvu.FilterData" localSheetId="5" hidden="1">'Sch-1 dis'!$A$16:$B$21</definedName>
    <definedName name="Z_3D7485D4_8B22_4B60_AFED_214FFEBEC996_.wvu.FilterData" localSheetId="6" hidden="1">'Sch-2 Dis'!$A$15:$F$56</definedName>
    <definedName name="Z_3D7485D4_8B22_4B60_AFED_214FFEBEC996_.wvu.FilterData" localSheetId="9" hidden="1">'Sch-3 Dis'!$A$15:$F$81</definedName>
    <definedName name="Z_3D7485D4_8B22_4B60_AFED_214FFEBEC996_.wvu.PrintArea" localSheetId="22" hidden="1">'Bid Form 2nd Envelope'!$A$1:$F$68</definedName>
    <definedName name="Z_3D7485D4_8B22_4B60_AFED_214FFEBEC996_.wvu.PrintArea" localSheetId="18" hidden="1">Discount!$A$2:$G$41</definedName>
    <definedName name="Z_3D7485D4_8B22_4B60_AFED_214FFEBEC996_.wvu.PrintArea" localSheetId="20"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19" hidden="1">Octroi!$A$1:$E$16</definedName>
    <definedName name="Z_3D7485D4_8B22_4B60_AFED_214FFEBEC996_.wvu.PrintArea" localSheetId="21" hidden="1">'Other Taxes &amp; Duties'!$A$1:$F$16</definedName>
    <definedName name="Z_3D7485D4_8B22_4B60_AFED_214FFEBEC996_.wvu.PrintArea" localSheetId="24" hidden="1">'Q &amp; C'!$A$1:$F$38</definedName>
    <definedName name="Z_3D7485D4_8B22_4B60_AFED_214FFEBEC996_.wvu.PrintArea" localSheetId="23" hidden="1">'Q &amp; C (2)'!$A$1:$F$44</definedName>
    <definedName name="Z_3D7485D4_8B22_4B60_AFED_214FFEBEC996_.wvu.PrintArea" localSheetId="4" hidden="1">'Sch-1'!$A$1:$M$244</definedName>
    <definedName name="Z_3D7485D4_8B22_4B60_AFED_214FFEBEC996_.wvu.PrintArea" localSheetId="5" hidden="1">'Sch-1 dis'!$A$1:$G$84</definedName>
    <definedName name="Z_3D7485D4_8B22_4B60_AFED_214FFEBEC996_.wvu.PrintArea" localSheetId="7" hidden="1">'Sch-2'!$A$1:$H$238</definedName>
    <definedName name="Z_3D7485D4_8B22_4B60_AFED_214FFEBEC996_.wvu.PrintArea" localSheetId="6" hidden="1">'Sch-2 Dis'!$A$1:$F$62</definedName>
    <definedName name="Z_3D7485D4_8B22_4B60_AFED_214FFEBEC996_.wvu.PrintArea" localSheetId="8" hidden="1">'Sch-3 '!$A$1:$M$246</definedName>
    <definedName name="Z_3D7485D4_8B22_4B60_AFED_214FFEBEC996_.wvu.PrintArea" localSheetId="9" hidden="1">'Sch-3 Dis'!$A$1:$F$87</definedName>
    <definedName name="Z_3D7485D4_8B22_4B60_AFED_214FFEBEC996_.wvu.PrintArea" localSheetId="10" hidden="1">'Sch-4'!$A$1:$F$26</definedName>
    <definedName name="Z_3D7485D4_8B22_4B60_AFED_214FFEBEC996_.wvu.PrintArea" localSheetId="11" hidden="1">'Sch-5'!$A$1:$E$26</definedName>
    <definedName name="Z_3D7485D4_8B22_4B60_AFED_214FFEBEC996_.wvu.PrintArea" localSheetId="12" hidden="1">'Sch-5 Dis'!$A$1:$E$26</definedName>
    <definedName name="Z_3D7485D4_8B22_4B60_AFED_214FFEBEC996_.wvu.PrintArea" localSheetId="13" hidden="1">'Sch-6'!$A$1:$D$31</definedName>
    <definedName name="Z_3D7485D4_8B22_4B60_AFED_214FFEBEC996_.wvu.PrintArea" localSheetId="14" hidden="1">'Sch-6 After Discount'!$A$1:$D$31</definedName>
    <definedName name="Z_3D7485D4_8B22_4B60_AFED_214FFEBEC996_.wvu.PrintArea" localSheetId="15" hidden="1">'Sch-7 '!$A$1:$J$22</definedName>
    <definedName name="Z_3D7485D4_8B22_4B60_AFED_214FFEBEC996_.wvu.PrintArea" localSheetId="17" hidden="1">'Sch-7 (b)'!$A$1:$J$30</definedName>
    <definedName name="Z_3D7485D4_8B22_4B60_AFED_214FFEBEC996_.wvu.PrintArea" localSheetId="16" hidden="1">'Sch-7 Dis'!$A$1:$G$28</definedName>
    <definedName name="Z_3D7485D4_8B22_4B60_AFED_214FFEBEC996_.wvu.PrintTitles" localSheetId="4" hidden="1">'Sch-1'!$15:$17</definedName>
    <definedName name="Z_3D7485D4_8B22_4B60_AFED_214FFEBEC996_.wvu.PrintTitles" localSheetId="5" hidden="1">'Sch-1 dis'!$14:$16</definedName>
    <definedName name="Z_3D7485D4_8B22_4B60_AFED_214FFEBEC996_.wvu.PrintTitles" localSheetId="7" hidden="1">'Sch-2'!$15:$17</definedName>
    <definedName name="Z_3D7485D4_8B22_4B60_AFED_214FFEBEC996_.wvu.PrintTitles" localSheetId="6" hidden="1">'Sch-2 Dis'!$13:$15</definedName>
    <definedName name="Z_3D7485D4_8B22_4B60_AFED_214FFEBEC996_.wvu.PrintTitles" localSheetId="8" hidden="1">'Sch-3 '!$13:$17</definedName>
    <definedName name="Z_3D7485D4_8B22_4B60_AFED_214FFEBEC996_.wvu.PrintTitles" localSheetId="9" hidden="1">'Sch-3 Dis'!$13:$15</definedName>
    <definedName name="Z_3D7485D4_8B22_4B60_AFED_214FFEBEC996_.wvu.PrintTitles" localSheetId="11" hidden="1">'Sch-5'!$3:$13</definedName>
    <definedName name="Z_3D7485D4_8B22_4B60_AFED_214FFEBEC996_.wvu.PrintTitles" localSheetId="12" hidden="1">'Sch-5 Dis'!$3:$13</definedName>
    <definedName name="Z_3D7485D4_8B22_4B60_AFED_214FFEBEC996_.wvu.PrintTitles" localSheetId="13" hidden="1">'Sch-6'!$3:$13</definedName>
    <definedName name="Z_3D7485D4_8B22_4B60_AFED_214FFEBEC996_.wvu.PrintTitles" localSheetId="14" hidden="1">'Sch-6 After Discount'!$3:$13</definedName>
    <definedName name="Z_3D7485D4_8B22_4B60_AFED_214FFEBEC996_.wvu.PrintTitles" localSheetId="17" hidden="1">'Sch-7 (b)'!$14:$14</definedName>
    <definedName name="Z_3D7485D4_8B22_4B60_AFED_214FFEBEC996_.wvu.PrintTitles" localSheetId="16" hidden="1">'Sch-7 Dis'!$14:$14</definedName>
    <definedName name="Z_3D7485D4_8B22_4B60_AFED_214FFEBEC996_.wvu.Rows" localSheetId="22" hidden="1">'Bid Form 2nd Envelope'!$27:$28</definedName>
    <definedName name="Z_3D7485D4_8B22_4B60_AFED_214FFEBEC996_.wvu.Rows" localSheetId="1" hidden="1">Cover!$7:$7</definedName>
    <definedName name="Z_3D7485D4_8B22_4B60_AFED_214FFEBEC996_.wvu.Rows" localSheetId="18" hidden="1">Discount!$30:$32</definedName>
    <definedName name="Z_3D7485D4_8B22_4B60_AFED_214FFEBEC996_.wvu.Rows" localSheetId="4" hidden="1">'Sch-1'!#REF!</definedName>
    <definedName name="Z_3D7485D4_8B22_4B60_AFED_214FFEBEC996_.wvu.Rows" localSheetId="7" hidden="1">'Sch-2'!#REF!</definedName>
    <definedName name="Z_3D7485D4_8B22_4B60_AFED_214FFEBEC996_.wvu.Rows" localSheetId="15" hidden="1">'Sch-7 '!$21:$21,'Sch-7 '!$98:$216</definedName>
    <definedName name="Z_3D7485D4_8B22_4B60_AFED_214FFEBEC996_.wvu.Rows" localSheetId="17" hidden="1">'Sch-7 (b)'!$25:$25,'Sch-7 (b)'!$29:$29,'Sch-7 (b)'!$106:$224</definedName>
    <definedName name="Z_3D7485D4_8B22_4B60_AFED_214FFEBEC996_.wvu.Rows" localSheetId="16" hidden="1">'Sch-7 Dis'!$104:$222</definedName>
    <definedName name="Z_420F5FBD_E556_4311_8218_D9BF2725836B_.wvu.PrintArea" localSheetId="23" hidden="1">'Q &amp; C (2)'!$A$1:$F$43</definedName>
    <definedName name="Z_498493C3_769C_4143_9114_C68CD1D40B11_.wvu.Cols" localSheetId="22" hidden="1">'Bid Form 2nd Envelope'!$Y:$AN</definedName>
    <definedName name="Z_498493C3_769C_4143_9114_C68CD1D40B11_.wvu.Cols" localSheetId="18" hidden="1">Discount!$H:$R</definedName>
    <definedName name="Z_498493C3_769C_4143_9114_C68CD1D40B11_.wvu.Cols" localSheetId="4" hidden="1">'Sch-1'!$N:$U</definedName>
    <definedName name="Z_498493C3_769C_4143_9114_C68CD1D40B11_.wvu.Cols" localSheetId="7" hidden="1">'Sch-2'!$I:$P</definedName>
    <definedName name="Z_498493C3_769C_4143_9114_C68CD1D40B11_.wvu.Cols" localSheetId="6" hidden="1">'Sch-2 Dis'!$K:$Q</definedName>
    <definedName name="Z_498493C3_769C_4143_9114_C68CD1D40B11_.wvu.Cols" localSheetId="8" hidden="1">'Sch-3 '!$N:$P,'Sch-3 '!$AG:$AL</definedName>
    <definedName name="Z_498493C3_769C_4143_9114_C68CD1D40B11_.wvu.Cols" localSheetId="9" hidden="1">'Sch-3 Dis'!$AA:$AF</definedName>
    <definedName name="Z_498493C3_769C_4143_9114_C68CD1D40B11_.wvu.Cols" localSheetId="11" hidden="1">'Sch-5'!$I:$P</definedName>
    <definedName name="Z_498493C3_769C_4143_9114_C68CD1D40B11_.wvu.Cols" localSheetId="15" hidden="1">'Sch-7 '!$M:$P,'Sch-7 '!$AH:$AN</definedName>
    <definedName name="Z_498493C3_769C_4143_9114_C68CD1D40B11_.wvu.Cols" localSheetId="17" hidden="1">'Sch-7 (b)'!$M:$P,'Sch-7 (b)'!$AH:$AN</definedName>
    <definedName name="Z_498493C3_769C_4143_9114_C68CD1D40B11_.wvu.Cols" localSheetId="16" hidden="1">'Sch-7 Dis'!$AD:$AJ</definedName>
    <definedName name="Z_498493C3_769C_4143_9114_C68CD1D40B11_.wvu.FilterData" localSheetId="4" hidden="1">'Sch-1'!$A$230:$AX$236</definedName>
    <definedName name="Z_498493C3_769C_4143_9114_C68CD1D40B11_.wvu.FilterData" localSheetId="5" hidden="1">'Sch-1 dis'!$A$16:$B$21</definedName>
    <definedName name="Z_498493C3_769C_4143_9114_C68CD1D40B11_.wvu.FilterData" localSheetId="7" hidden="1">'Sch-2'!$A$230:$AS$233</definedName>
    <definedName name="Z_498493C3_769C_4143_9114_C68CD1D40B11_.wvu.FilterData" localSheetId="6" hidden="1">'Sch-2 Dis'!$A$15:$F$56</definedName>
    <definedName name="Z_498493C3_769C_4143_9114_C68CD1D40B11_.wvu.FilterData" localSheetId="8" hidden="1">'Sch-3 '!$A$236:$AX$240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Cover!$A$1:$H$15</definedName>
    <definedName name="Z_498493C3_769C_4143_9114_C68CD1D40B11_.wvu.PrintArea" localSheetId="18" hidden="1">Discount!$A$2:$G$41</definedName>
    <definedName name="Z_498493C3_769C_4143_9114_C68CD1D40B11_.wvu.PrintArea" localSheetId="20"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'Sch-1'!$A$1:$M$244</definedName>
    <definedName name="Z_498493C3_769C_4143_9114_C68CD1D40B11_.wvu.PrintArea" localSheetId="5" hidden="1">'Sch-1 dis'!$A$1:$G$84</definedName>
    <definedName name="Z_498493C3_769C_4143_9114_C68CD1D40B11_.wvu.PrintArea" localSheetId="7" hidden="1">'Sch-2'!$A$1:$H$238</definedName>
    <definedName name="Z_498493C3_769C_4143_9114_C68CD1D40B11_.wvu.PrintArea" localSheetId="6" hidden="1">'Sch-2 Dis'!$A$1:$F$62</definedName>
    <definedName name="Z_498493C3_769C_4143_9114_C68CD1D40B11_.wvu.PrintArea" localSheetId="8" hidden="1">'Sch-3 '!$A$1:$M$246</definedName>
    <definedName name="Z_498493C3_769C_4143_9114_C68CD1D40B11_.wvu.PrintArea" localSheetId="9" hidden="1">'Sch-3 Dis'!$A$1:$F$87</definedName>
    <definedName name="Z_498493C3_769C_4143_9114_C68CD1D40B11_.wvu.PrintArea" localSheetId="10" hidden="1">'Sch-4'!$A$1:$F$26</definedName>
    <definedName name="Z_498493C3_769C_4143_9114_C68CD1D40B11_.wvu.PrintArea" localSheetId="11" hidden="1">'Sch-5'!$A$1:$E$26</definedName>
    <definedName name="Z_498493C3_769C_4143_9114_C68CD1D40B11_.wvu.PrintArea" localSheetId="12" hidden="1">'Sch-5 Dis'!$A$1:$E$26</definedName>
    <definedName name="Z_498493C3_769C_4143_9114_C68CD1D40B11_.wvu.PrintArea" localSheetId="13" hidden="1">'Sch-6'!$A$1:$D$31</definedName>
    <definedName name="Z_498493C3_769C_4143_9114_C68CD1D40B11_.wvu.PrintArea" localSheetId="14" hidden="1">'Sch-6 After Discount'!$A$1:$D$31</definedName>
    <definedName name="Z_498493C3_769C_4143_9114_C68CD1D40B11_.wvu.PrintArea" localSheetId="15" hidden="1">'Sch-7 '!$A$1:$J$22</definedName>
    <definedName name="Z_498493C3_769C_4143_9114_C68CD1D40B11_.wvu.PrintArea" localSheetId="17" hidden="1">'Sch-7 (b)'!$A$1:$J$30</definedName>
    <definedName name="Z_498493C3_769C_4143_9114_C68CD1D40B11_.wvu.PrintArea" localSheetId="16"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7" hidden="1">'Sch-2'!$15:$17</definedName>
    <definedName name="Z_498493C3_769C_4143_9114_C68CD1D40B11_.wvu.PrintTitles" localSheetId="6"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1" hidden="1">'Sch-5'!$3:$13</definedName>
    <definedName name="Z_498493C3_769C_4143_9114_C68CD1D40B11_.wvu.PrintTitles" localSheetId="12" hidden="1">'Sch-5 Dis'!$3:$13</definedName>
    <definedName name="Z_498493C3_769C_4143_9114_C68CD1D40B11_.wvu.PrintTitles" localSheetId="13" hidden="1">'Sch-6'!$3:$13</definedName>
    <definedName name="Z_498493C3_769C_4143_9114_C68CD1D40B11_.wvu.PrintTitles" localSheetId="14" hidden="1">'Sch-6 After Discount'!$3:$13</definedName>
    <definedName name="Z_498493C3_769C_4143_9114_C68CD1D40B11_.wvu.PrintTitles" localSheetId="15" hidden="1">'Sch-7 '!#REF!</definedName>
    <definedName name="Z_498493C3_769C_4143_9114_C68CD1D40B11_.wvu.PrintTitles" localSheetId="17" hidden="1">'Sch-7 (b)'!$14:$14</definedName>
    <definedName name="Z_498493C3_769C_4143_9114_C68CD1D40B11_.wvu.PrintTitles" localSheetId="16" hidden="1">'Sch-7 Dis'!$14:$14</definedName>
    <definedName name="Z_498493C3_769C_4143_9114_C68CD1D40B11_.wvu.Rows" localSheetId="1" hidden="1">Cover!$7:$7</definedName>
    <definedName name="Z_498493C3_769C_4143_9114_C68CD1D40B11_.wvu.Rows" localSheetId="18" hidden="1">Discount!$30:$32</definedName>
    <definedName name="Z_498493C3_769C_4143_9114_C68CD1D40B11_.wvu.Rows" localSheetId="4" hidden="1">'Sch-1'!#REF!</definedName>
    <definedName name="Z_498493C3_769C_4143_9114_C68CD1D40B11_.wvu.Rows" localSheetId="7" hidden="1">'Sch-2'!#REF!</definedName>
    <definedName name="Z_498493C3_769C_4143_9114_C68CD1D40B11_.wvu.Rows" localSheetId="15" hidden="1">'Sch-7 '!$17:$17,'Sch-7 '!$21:$21,'Sch-7 '!$98:$216</definedName>
    <definedName name="Z_498493C3_769C_4143_9114_C68CD1D40B11_.wvu.Rows" localSheetId="17" hidden="1">'Sch-7 (b)'!$25:$25,'Sch-7 (b)'!$29:$29,'Sch-7 (b)'!$106:$224</definedName>
    <definedName name="Z_498493C3_769C_4143_9114_C68CD1D40B11_.wvu.Rows" localSheetId="16" hidden="1">'Sch-7 Dis'!$104:$222</definedName>
    <definedName name="Z_4AA1107B_A795_4744_B566_827168772C7A_.wvu.Cols" localSheetId="18" hidden="1">Discount!$H:$S</definedName>
    <definedName name="Z_4AA1107B_A795_4744_B566_827168772C7A_.wvu.Cols" localSheetId="6" hidden="1">'Sch-2 Dis'!$K:$Q</definedName>
    <definedName name="Z_4AA1107B_A795_4744_B566_827168772C7A_.wvu.Cols" localSheetId="8" hidden="1">'Sch-3 '!$O:$AA,'Sch-3 '!$AG:$AL</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5" hidden="1">'Sch-7 '!$M:$P,'Sch-7 '!$AH:$AN</definedName>
    <definedName name="Z_4AA1107B_A795_4744_B566_827168772C7A_.wvu.Cols" localSheetId="17" hidden="1">'Sch-7 (b)'!$M:$P,'Sch-7 (b)'!$AH:$AN</definedName>
    <definedName name="Z_4AA1107B_A795_4744_B566_827168772C7A_.wvu.Cols" localSheetId="16" hidden="1">'Sch-7 Dis'!$AD:$AJ</definedName>
    <definedName name="Z_4AA1107B_A795_4744_B566_827168772C7A_.wvu.FilterData" localSheetId="4" hidden="1">'Sch-1'!#REF!</definedName>
    <definedName name="Z_4AA1107B_A795_4744_B566_827168772C7A_.wvu.FilterData" localSheetId="5" hidden="1">'Sch-1 dis'!$A$16:$B$21</definedName>
    <definedName name="Z_4AA1107B_A795_4744_B566_827168772C7A_.wvu.FilterData" localSheetId="7" hidden="1">'Sch-2'!#REF!</definedName>
    <definedName name="Z_4AA1107B_A795_4744_B566_827168772C7A_.wvu.FilterData" localSheetId="6" hidden="1">'Sch-2 Dis'!$A$15:$F$56</definedName>
    <definedName name="Z_4AA1107B_A795_4744_B566_827168772C7A_.wvu.FilterData" localSheetId="8" hidden="1">'Sch-3 '!$A$18:$L$240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Discount!$A$2:$G$41</definedName>
    <definedName name="Z_4AA1107B_A795_4744_B566_827168772C7A_.wvu.PrintArea" localSheetId="20"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'Sch-1'!$A$1:$M$244</definedName>
    <definedName name="Z_4AA1107B_A795_4744_B566_827168772C7A_.wvu.PrintArea" localSheetId="5" hidden="1">'Sch-1 dis'!$A$1:$G$84</definedName>
    <definedName name="Z_4AA1107B_A795_4744_B566_827168772C7A_.wvu.PrintArea" localSheetId="7" hidden="1">'Sch-2'!$A$1:$H$238</definedName>
    <definedName name="Z_4AA1107B_A795_4744_B566_827168772C7A_.wvu.PrintArea" localSheetId="6" hidden="1">'Sch-2 Dis'!$A$1:$F$62</definedName>
    <definedName name="Z_4AA1107B_A795_4744_B566_827168772C7A_.wvu.PrintArea" localSheetId="8" hidden="1">'Sch-3 '!$A$1:$L$246</definedName>
    <definedName name="Z_4AA1107B_A795_4744_B566_827168772C7A_.wvu.PrintArea" localSheetId="9" hidden="1">'Sch-3 Dis'!$A$1:$F$87</definedName>
    <definedName name="Z_4AA1107B_A795_4744_B566_827168772C7A_.wvu.PrintArea" localSheetId="10" hidden="1">'Sch-4'!$A$1:$F$26</definedName>
    <definedName name="Z_4AA1107B_A795_4744_B566_827168772C7A_.wvu.PrintArea" localSheetId="11" hidden="1">'Sch-5'!$A$1:$E$26</definedName>
    <definedName name="Z_4AA1107B_A795_4744_B566_827168772C7A_.wvu.PrintArea" localSheetId="12" hidden="1">'Sch-5 Dis'!$A$1:$E$26</definedName>
    <definedName name="Z_4AA1107B_A795_4744_B566_827168772C7A_.wvu.PrintArea" localSheetId="13" hidden="1">'Sch-6'!$A$1:$D$31</definedName>
    <definedName name="Z_4AA1107B_A795_4744_B566_827168772C7A_.wvu.PrintArea" localSheetId="14" hidden="1">'Sch-6 After Discount'!$A$1:$D$31</definedName>
    <definedName name="Z_4AA1107B_A795_4744_B566_827168772C7A_.wvu.PrintArea" localSheetId="15" hidden="1">'Sch-7 '!$A$1:$J$22</definedName>
    <definedName name="Z_4AA1107B_A795_4744_B566_827168772C7A_.wvu.PrintArea" localSheetId="17" hidden="1">'Sch-7 (b)'!$A$1:$J$30</definedName>
    <definedName name="Z_4AA1107B_A795_4744_B566_827168772C7A_.wvu.PrintArea" localSheetId="16"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7" hidden="1">'Sch-2'!$15:$17</definedName>
    <definedName name="Z_4AA1107B_A795_4744_B566_827168772C7A_.wvu.PrintTitles" localSheetId="6"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'Sch-6 After Discount'!$3:$13</definedName>
    <definedName name="Z_4AA1107B_A795_4744_B566_827168772C7A_.wvu.PrintTitles" localSheetId="15" hidden="1">'Sch-7 '!#REF!</definedName>
    <definedName name="Z_4AA1107B_A795_4744_B566_827168772C7A_.wvu.PrintTitles" localSheetId="17" hidden="1">'Sch-7 (b)'!$14:$14</definedName>
    <definedName name="Z_4AA1107B_A795_4744_B566_827168772C7A_.wvu.PrintTitles" localSheetId="16" hidden="1">'Sch-7 Dis'!$14:$14</definedName>
    <definedName name="Z_4AA1107B_A795_4744_B566_827168772C7A_.wvu.Rows" localSheetId="1" hidden="1">Cover!$7:$7</definedName>
    <definedName name="Z_4AA1107B_A795_4744_B566_827168772C7A_.wvu.Rows" localSheetId="18" hidden="1">Discount!$30:$32</definedName>
    <definedName name="Z_4AA1107B_A795_4744_B566_827168772C7A_.wvu.Rows" localSheetId="15" hidden="1">'Sch-7 '!$17:$17,'Sch-7 '!$98:$216</definedName>
    <definedName name="Z_4AA1107B_A795_4744_B566_827168772C7A_.wvu.Rows" localSheetId="17" hidden="1">'Sch-7 (b)'!$25:$25,'Sch-7 (b)'!$106:$224</definedName>
    <definedName name="Z_4AA1107B_A795_4744_B566_827168772C7A_.wvu.Rows" localSheetId="16" hidden="1">'Sch-7 Dis'!$104:$222</definedName>
    <definedName name="Z_4F65FF32_EC61_4022_A399_2986D7B6B8B3_.wvu.Cols" localSheetId="22" hidden="1">'Bid Form 2nd Envelope'!$Z:$AJ</definedName>
    <definedName name="Z_4F65FF32_EC61_4022_A399_2986D7B6B8B3_.wvu.Cols" localSheetId="4" hidden="1">'Sch-1'!$W:$AJ</definedName>
    <definedName name="Z_4F65FF32_EC61_4022_A399_2986D7B6B8B3_.wvu.Cols" localSheetId="5" hidden="1">'Sch-1 dis'!$O:$AB</definedName>
    <definedName name="Z_4F65FF32_EC61_4022_A399_2986D7B6B8B3_.wvu.Cols" localSheetId="7" hidden="1">'Sch-2'!$R:$AE</definedName>
    <definedName name="Z_4F65FF32_EC61_4022_A399_2986D7B6B8B3_.wvu.Cols" localSheetId="6" hidden="1">'Sch-2 Dis'!$K:$Q</definedName>
    <definedName name="Z_4F65FF32_EC61_4022_A399_2986D7B6B8B3_.wvu.Cols" localSheetId="8" hidden="1">'Sch-3 '!$AG:$AL</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Dis'!$I:$P</definedName>
    <definedName name="Z_4F65FF32_EC61_4022_A399_2986D7B6B8B3_.wvu.Cols" localSheetId="15" hidden="1">'Sch-7 '!$AH:$AN</definedName>
    <definedName name="Z_4F65FF32_EC61_4022_A399_2986D7B6B8B3_.wvu.Cols" localSheetId="17" hidden="1">'Sch-7 (b)'!$AH:$AN</definedName>
    <definedName name="Z_4F65FF32_EC61_4022_A399_2986D7B6B8B3_.wvu.Cols" localSheetId="16" hidden="1">'Sch-7 Dis'!$AD:$AJ</definedName>
    <definedName name="Z_4F65FF32_EC61_4022_A399_2986D7B6B8B3_.wvu.PrintArea" localSheetId="22" hidden="1">'Bid Form 2nd Envelope'!$A$1:$F$68</definedName>
    <definedName name="Z_4F65FF32_EC61_4022_A399_2986D7B6B8B3_.wvu.PrintArea" localSheetId="18" hidden="1">Discount!$A$2:$G$39</definedName>
    <definedName name="Z_4F65FF32_EC61_4022_A399_2986D7B6B8B3_.wvu.PrintArea" localSheetId="20"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'Sch-1'!$A$1:$M$245</definedName>
    <definedName name="Z_4F65FF32_EC61_4022_A399_2986D7B6B8B3_.wvu.PrintArea" localSheetId="5" hidden="1">'Sch-1 dis'!$A$1:$G$84</definedName>
    <definedName name="Z_4F65FF32_EC61_4022_A399_2986D7B6B8B3_.wvu.PrintArea" localSheetId="7" hidden="1">'Sch-2'!$A$1:$H$239</definedName>
    <definedName name="Z_4F65FF32_EC61_4022_A399_2986D7B6B8B3_.wvu.PrintArea" localSheetId="6" hidden="1">'Sch-2 Dis'!$A$1:$F$55</definedName>
    <definedName name="Z_4F65FF32_EC61_4022_A399_2986D7B6B8B3_.wvu.PrintArea" localSheetId="8" hidden="1">'Sch-3 '!$A$1:$L$236</definedName>
    <definedName name="Z_4F65FF32_EC61_4022_A399_2986D7B6B8B3_.wvu.PrintArea" localSheetId="9" hidden="1">'Sch-3 Dis'!$A$1:$F$80</definedName>
    <definedName name="Z_4F65FF32_EC61_4022_A399_2986D7B6B8B3_.wvu.PrintArea" localSheetId="10" hidden="1">'Sch-4'!$A$1:$F$26</definedName>
    <definedName name="Z_4F65FF32_EC61_4022_A399_2986D7B6B8B3_.wvu.PrintArea" localSheetId="11" hidden="1">'Sch-5'!$A$1:$E$26</definedName>
    <definedName name="Z_4F65FF32_EC61_4022_A399_2986D7B6B8B3_.wvu.PrintArea" localSheetId="12" hidden="1">'Sch-5 Dis'!$A$1:$E$26</definedName>
    <definedName name="Z_4F65FF32_EC61_4022_A399_2986D7B6B8B3_.wvu.PrintArea" localSheetId="13" hidden="1">'Sch-6'!$A$1:$D$32</definedName>
    <definedName name="Z_4F65FF32_EC61_4022_A399_2986D7B6B8B3_.wvu.PrintArea" localSheetId="14" hidden="1">'Sch-6 After Discount'!$A$1:$D$32</definedName>
    <definedName name="Z_4F65FF32_EC61_4022_A399_2986D7B6B8B3_.wvu.PrintArea" localSheetId="15" hidden="1">'Sch-7 '!$A$1:$K$22</definedName>
    <definedName name="Z_4F65FF32_EC61_4022_A399_2986D7B6B8B3_.wvu.PrintArea" localSheetId="17" hidden="1">'Sch-7 (b)'!$A$1:$K$30</definedName>
    <definedName name="Z_4F65FF32_EC61_4022_A399_2986D7B6B8B3_.wvu.PrintArea" localSheetId="16"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7" hidden="1">'Sch-2'!$15:$17</definedName>
    <definedName name="Z_4F65FF32_EC61_4022_A399_2986D7B6B8B3_.wvu.PrintTitles" localSheetId="6"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'Sch-6 After Discount'!$3:$13</definedName>
    <definedName name="Z_4F65FF32_EC61_4022_A399_2986D7B6B8B3_.wvu.PrintTitles" localSheetId="15" hidden="1">'Sch-7 '!#REF!</definedName>
    <definedName name="Z_4F65FF32_EC61_4022_A399_2986D7B6B8B3_.wvu.PrintTitles" localSheetId="17" hidden="1">'Sch-7 (b)'!$14:$14</definedName>
    <definedName name="Z_4F65FF32_EC61_4022_A399_2986D7B6B8B3_.wvu.PrintTitles" localSheetId="16" hidden="1">'Sch-7 Dis'!$14:$14</definedName>
    <definedName name="Z_4F65FF32_EC61_4022_A399_2986D7B6B8B3_.wvu.Rows" localSheetId="4" hidden="1">'Sch-1'!$270:$336</definedName>
    <definedName name="Z_4F65FF32_EC61_4022_A399_2986D7B6B8B3_.wvu.Rows" localSheetId="5" hidden="1">'Sch-1 dis'!$109:$175</definedName>
    <definedName name="Z_4F65FF32_EC61_4022_A399_2986D7B6B8B3_.wvu.Rows" localSheetId="7" hidden="1">'Sch-2'!$264:$330</definedName>
    <definedName name="Z_4F65FF32_EC61_4022_A399_2986D7B6B8B3_.wvu.Rows" localSheetId="6"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5" hidden="1">'Sch-7 '!$98:$216</definedName>
    <definedName name="Z_4F65FF32_EC61_4022_A399_2986D7B6B8B3_.wvu.Rows" localSheetId="17" hidden="1">'Sch-7 (b)'!$106:$224</definedName>
    <definedName name="Z_4F65FF32_EC61_4022_A399_2986D7B6B8B3_.wvu.Rows" localSheetId="16" hidden="1">'Sch-7 Dis'!$104:$222</definedName>
    <definedName name="Z_58D82F59_8CF6_455F_B9F4_081499FDF243_.wvu.Cols" localSheetId="18" hidden="1">Discount!$I:$P</definedName>
    <definedName name="Z_58D82F59_8CF6_455F_B9F4_081499FDF243_.wvu.PrintArea" localSheetId="18" hidden="1">Discount!$A$2:$G$41</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Discount!$20:$20,Discount!$26:$26</definedName>
    <definedName name="Z_59ACD8B6_730E_4199_8297_1160D2A0693D_.wvu.PrintArea" localSheetId="23" hidden="1">'Q &amp; C (2)'!$A$1:$F$43</definedName>
    <definedName name="Z_696D9240_6693_44E8_B9A4_2BFADD101EE2_.wvu.Cols" localSheetId="18" hidden="1">Discount!$I:$P</definedName>
    <definedName name="Z_696D9240_6693_44E8_B9A4_2BFADD101EE2_.wvu.PrintArea" localSheetId="18" hidden="1">Discount!$A$2:$G$41</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Discount!$20:$20,Discount!$26:$26</definedName>
    <definedName name="Z_6E345679_47E0_4044_94F8_40B7719CE719_.wvu.PrintArea" localSheetId="23" hidden="1">'Q &amp; C (2)'!$A$1:$F$43</definedName>
    <definedName name="Z_745877BF_3313_46AF_91CA_981B3DEDFC54_.wvu.Cols" localSheetId="22" hidden="1">'Bid Form 2nd Envelope'!$Y:$AL</definedName>
    <definedName name="Z_745877BF_3313_46AF_91CA_981B3DEDFC54_.wvu.Cols" localSheetId="18" hidden="1">Discount!$H:$O</definedName>
    <definedName name="Z_745877BF_3313_46AF_91CA_981B3DEDFC54_.wvu.Cols" localSheetId="4" hidden="1">'Sch-1'!$N:$P,'Sch-1'!$AA:$AJ</definedName>
    <definedName name="Z_745877BF_3313_46AF_91CA_981B3DEDFC54_.wvu.Cols" localSheetId="7" hidden="1">'Sch-2'!$V:$AE</definedName>
    <definedName name="Z_745877BF_3313_46AF_91CA_981B3DEDFC54_.wvu.Cols" localSheetId="6" hidden="1">'Sch-2 Dis'!$K:$Q</definedName>
    <definedName name="Z_745877BF_3313_46AF_91CA_981B3DEDFC54_.wvu.Cols" localSheetId="8" hidden="1">'Sch-3 '!$N:$O,'Sch-3 '!$AG:$AL</definedName>
    <definedName name="Z_745877BF_3313_46AF_91CA_981B3DEDFC54_.wvu.Cols" localSheetId="9" hidden="1">'Sch-3 Dis'!$AA:$AF</definedName>
    <definedName name="Z_745877BF_3313_46AF_91CA_981B3DEDFC54_.wvu.Cols" localSheetId="11" hidden="1">'Sch-5'!$I:$P</definedName>
    <definedName name="Z_745877BF_3313_46AF_91CA_981B3DEDFC54_.wvu.Cols" localSheetId="15" hidden="1">'Sch-7 '!$M:$P,'Sch-7 '!$AH:$AN</definedName>
    <definedName name="Z_745877BF_3313_46AF_91CA_981B3DEDFC54_.wvu.Cols" localSheetId="17" hidden="1">'Sch-7 (b)'!$M:$P,'Sch-7 (b)'!$AH:$AN</definedName>
    <definedName name="Z_745877BF_3313_46AF_91CA_981B3DEDFC54_.wvu.Cols" localSheetId="16" hidden="1">'Sch-7 Dis'!$AD:$AJ</definedName>
    <definedName name="Z_745877BF_3313_46AF_91CA_981B3DEDFC54_.wvu.FilterData" localSheetId="4" hidden="1">'Sch-1'!$A$230:$AW$344</definedName>
    <definedName name="Z_745877BF_3313_46AF_91CA_981B3DEDFC54_.wvu.FilterData" localSheetId="5" hidden="1">'Sch-1 dis'!$A$16:$B$21</definedName>
    <definedName name="Z_745877BF_3313_46AF_91CA_981B3DEDFC54_.wvu.FilterData" localSheetId="7" hidden="1">'Sch-2'!$A$230:$AR$338</definedName>
    <definedName name="Z_745877BF_3313_46AF_91CA_981B3DEDFC54_.wvu.FilterData" localSheetId="6" hidden="1">'Sch-2 Dis'!$A$15:$F$56</definedName>
    <definedName name="Z_745877BF_3313_46AF_91CA_981B3DEDFC54_.wvu.FilterData" localSheetId="8" hidden="1">'Sch-3 '!$A$236:$AX$269</definedName>
    <definedName name="Z_745877BF_3313_46AF_91CA_981B3DEDFC54_.wvu.FilterData" localSheetId="9" hidden="1">'Sch-3 Dis'!$A$15:$F$81</definedName>
    <definedName name="Z_745877BF_3313_46AF_91CA_981B3DEDFC54_.wvu.PrintArea" localSheetId="22" hidden="1">'Bid Form 2nd Envelope'!$A$1:$F$68</definedName>
    <definedName name="Z_745877BF_3313_46AF_91CA_981B3DEDFC54_.wvu.PrintArea" localSheetId="18" hidden="1">Discount!$A$2:$G$41</definedName>
    <definedName name="Z_745877BF_3313_46AF_91CA_981B3DEDFC54_.wvu.PrintArea" localSheetId="20" hidden="1">'Entry Tax'!$A$1:$E$16</definedName>
    <definedName name="Z_745877BF_3313_46AF_91CA_981B3DEDFC54_.wvu.PrintArea" localSheetId="2" hidden="1">Instructions!$A$1:$C$47</definedName>
    <definedName name="Z_745877BF_3313_46AF_91CA_981B3DEDFC54_.wvu.PrintArea" localSheetId="3" hidden="1">'Names of Bidder'!$B$1:$G$34</definedName>
    <definedName name="Z_745877BF_3313_46AF_91CA_981B3DEDFC54_.wvu.PrintArea" localSheetId="19" hidden="1">Octroi!$A$1:$E$16</definedName>
    <definedName name="Z_745877BF_3313_46AF_91CA_981B3DEDFC54_.wvu.PrintArea" localSheetId="21" hidden="1">'Other Taxes &amp; Duties'!$A$1:$F$16</definedName>
    <definedName name="Z_745877BF_3313_46AF_91CA_981B3DEDFC54_.wvu.PrintArea" localSheetId="24" hidden="1">'Q &amp; C'!$A$1:$F$38</definedName>
    <definedName name="Z_745877BF_3313_46AF_91CA_981B3DEDFC54_.wvu.PrintArea" localSheetId="23" hidden="1">'Q &amp; C (2)'!$A$1:$F$44</definedName>
    <definedName name="Z_745877BF_3313_46AF_91CA_981B3DEDFC54_.wvu.PrintArea" localSheetId="4" hidden="1">'Sch-1'!$A$1:$M$244</definedName>
    <definedName name="Z_745877BF_3313_46AF_91CA_981B3DEDFC54_.wvu.PrintArea" localSheetId="5" hidden="1">'Sch-1 dis'!$A$1:$G$84</definedName>
    <definedName name="Z_745877BF_3313_46AF_91CA_981B3DEDFC54_.wvu.PrintArea" localSheetId="7" hidden="1">'Sch-2'!$A$1:$H$238</definedName>
    <definedName name="Z_745877BF_3313_46AF_91CA_981B3DEDFC54_.wvu.PrintArea" localSheetId="6" hidden="1">'Sch-2 Dis'!$A$1:$F$62</definedName>
    <definedName name="Z_745877BF_3313_46AF_91CA_981B3DEDFC54_.wvu.PrintArea" localSheetId="8" hidden="1">'Sch-3 '!$A$1:$M$246</definedName>
    <definedName name="Z_745877BF_3313_46AF_91CA_981B3DEDFC54_.wvu.PrintArea" localSheetId="9" hidden="1">'Sch-3 Dis'!$A$1:$F$87</definedName>
    <definedName name="Z_745877BF_3313_46AF_91CA_981B3DEDFC54_.wvu.PrintArea" localSheetId="10" hidden="1">'Sch-4'!$A$1:$F$26</definedName>
    <definedName name="Z_745877BF_3313_46AF_91CA_981B3DEDFC54_.wvu.PrintArea" localSheetId="11" hidden="1">'Sch-5'!$A$1:$E$26</definedName>
    <definedName name="Z_745877BF_3313_46AF_91CA_981B3DEDFC54_.wvu.PrintArea" localSheetId="12" hidden="1">'Sch-5 Dis'!$A$1:$E$26</definedName>
    <definedName name="Z_745877BF_3313_46AF_91CA_981B3DEDFC54_.wvu.PrintArea" localSheetId="13" hidden="1">'Sch-6'!$A$1:$D$31</definedName>
    <definedName name="Z_745877BF_3313_46AF_91CA_981B3DEDFC54_.wvu.PrintArea" localSheetId="14" hidden="1">'Sch-6 After Discount'!$A$1:$D$31</definedName>
    <definedName name="Z_745877BF_3313_46AF_91CA_981B3DEDFC54_.wvu.PrintArea" localSheetId="15" hidden="1">'Sch-7 '!$A$1:$J$22</definedName>
    <definedName name="Z_745877BF_3313_46AF_91CA_981B3DEDFC54_.wvu.PrintArea" localSheetId="17" hidden="1">'Sch-7 (b)'!$A$1:$J$30</definedName>
    <definedName name="Z_745877BF_3313_46AF_91CA_981B3DEDFC54_.wvu.PrintArea" localSheetId="16" hidden="1">'Sch-7 Dis'!$A$1:$G$28</definedName>
    <definedName name="Z_745877BF_3313_46AF_91CA_981B3DEDFC54_.wvu.PrintTitles" localSheetId="4" hidden="1">'Sch-1'!$15:$17</definedName>
    <definedName name="Z_745877BF_3313_46AF_91CA_981B3DEDFC54_.wvu.PrintTitles" localSheetId="5" hidden="1">'Sch-1 dis'!$14:$16</definedName>
    <definedName name="Z_745877BF_3313_46AF_91CA_981B3DEDFC54_.wvu.PrintTitles" localSheetId="7" hidden="1">'Sch-2'!$15:$17</definedName>
    <definedName name="Z_745877BF_3313_46AF_91CA_981B3DEDFC54_.wvu.PrintTitles" localSheetId="6" hidden="1">'Sch-2 Dis'!$13:$15</definedName>
    <definedName name="Z_745877BF_3313_46AF_91CA_981B3DEDFC54_.wvu.PrintTitles" localSheetId="8" hidden="1">'Sch-3 '!$13:$17</definedName>
    <definedName name="Z_745877BF_3313_46AF_91CA_981B3DEDFC54_.wvu.PrintTitles" localSheetId="9" hidden="1">'Sch-3 Dis'!$13:$15</definedName>
    <definedName name="Z_745877BF_3313_46AF_91CA_981B3DEDFC54_.wvu.PrintTitles" localSheetId="11" hidden="1">'Sch-5'!$3:$13</definedName>
    <definedName name="Z_745877BF_3313_46AF_91CA_981B3DEDFC54_.wvu.PrintTitles" localSheetId="12" hidden="1">'Sch-5 Dis'!$3:$13</definedName>
    <definedName name="Z_745877BF_3313_46AF_91CA_981B3DEDFC54_.wvu.PrintTitles" localSheetId="13" hidden="1">'Sch-6'!$3:$13</definedName>
    <definedName name="Z_745877BF_3313_46AF_91CA_981B3DEDFC54_.wvu.PrintTitles" localSheetId="14" hidden="1">'Sch-6 After Discount'!$3:$13</definedName>
    <definedName name="Z_745877BF_3313_46AF_91CA_981B3DEDFC54_.wvu.PrintTitles" localSheetId="17" hidden="1">'Sch-7 (b)'!$14:$14</definedName>
    <definedName name="Z_745877BF_3313_46AF_91CA_981B3DEDFC54_.wvu.PrintTitles" localSheetId="16" hidden="1">'Sch-7 Dis'!$14:$14</definedName>
    <definedName name="Z_745877BF_3313_46AF_91CA_981B3DEDFC54_.wvu.Rows" localSheetId="22" hidden="1">'Bid Form 2nd Envelope'!$27:$28</definedName>
    <definedName name="Z_745877BF_3313_46AF_91CA_981B3DEDFC54_.wvu.Rows" localSheetId="1" hidden="1">Cover!$7:$7</definedName>
    <definedName name="Z_745877BF_3313_46AF_91CA_981B3DEDFC54_.wvu.Rows" localSheetId="18" hidden="1">Discount!$21:$22,Discount!$27:$28,Discount!$30:$32</definedName>
    <definedName name="Z_745877BF_3313_46AF_91CA_981B3DEDFC54_.wvu.Rows" localSheetId="15" hidden="1">'Sch-7 '!$21:$21,'Sch-7 '!$98:$216</definedName>
    <definedName name="Z_745877BF_3313_46AF_91CA_981B3DEDFC54_.wvu.Rows" localSheetId="17" hidden="1">'Sch-7 (b)'!$25:$25,'Sch-7 (b)'!$29:$29,'Sch-7 (b)'!$106:$224</definedName>
    <definedName name="Z_745877BF_3313_46AF_91CA_981B3DEDFC54_.wvu.Rows" localSheetId="16" hidden="1">'Sch-7 Dis'!$104:$222</definedName>
    <definedName name="Z_7487ED9F_BBED_4B2A_9631_22F1A430946B_.wvu.Cols" localSheetId="18" hidden="1">Discount!$H:$S</definedName>
    <definedName name="Z_7487ED9F_BBED_4B2A_9631_22F1A430946B_.wvu.Cols" localSheetId="6" hidden="1">'Sch-2 Dis'!$K:$Q</definedName>
    <definedName name="Z_7487ED9F_BBED_4B2A_9631_22F1A430946B_.wvu.Cols" localSheetId="8" hidden="1">'Sch-3 '!$O:$AA,'Sch-3 '!$AG:$AL</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5" hidden="1">'Sch-7 '!$M:$P,'Sch-7 '!$AH:$AN</definedName>
    <definedName name="Z_7487ED9F_BBED_4B2A_9631_22F1A430946B_.wvu.Cols" localSheetId="17" hidden="1">'Sch-7 (b)'!$M:$P,'Sch-7 (b)'!$AH:$AN</definedName>
    <definedName name="Z_7487ED9F_BBED_4B2A_9631_22F1A430946B_.wvu.Cols" localSheetId="16" hidden="1">'Sch-7 Dis'!$AD:$AJ</definedName>
    <definedName name="Z_7487ED9F_BBED_4B2A_9631_22F1A430946B_.wvu.FilterData" localSheetId="4" hidden="1">'Sch-1'!#REF!</definedName>
    <definedName name="Z_7487ED9F_BBED_4B2A_9631_22F1A430946B_.wvu.FilterData" localSheetId="5" hidden="1">'Sch-1 dis'!$A$16:$B$21</definedName>
    <definedName name="Z_7487ED9F_BBED_4B2A_9631_22F1A430946B_.wvu.FilterData" localSheetId="7" hidden="1">'Sch-2'!#REF!</definedName>
    <definedName name="Z_7487ED9F_BBED_4B2A_9631_22F1A430946B_.wvu.FilterData" localSheetId="6" hidden="1">'Sch-2 Dis'!$A$15:$F$56</definedName>
    <definedName name="Z_7487ED9F_BBED_4B2A_9631_22F1A430946B_.wvu.FilterData" localSheetId="8" hidden="1">'Sch-3 '!$A$18:$L$240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Discount!$A$2:$G$41</definedName>
    <definedName name="Z_7487ED9F_BBED_4B2A_9631_22F1A430946B_.wvu.PrintArea" localSheetId="20"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'Sch-1'!$A$1:$M$244</definedName>
    <definedName name="Z_7487ED9F_BBED_4B2A_9631_22F1A430946B_.wvu.PrintArea" localSheetId="5" hidden="1">'Sch-1 dis'!$A$1:$G$84</definedName>
    <definedName name="Z_7487ED9F_BBED_4B2A_9631_22F1A430946B_.wvu.PrintArea" localSheetId="7" hidden="1">'Sch-2'!$A$1:$H$238</definedName>
    <definedName name="Z_7487ED9F_BBED_4B2A_9631_22F1A430946B_.wvu.PrintArea" localSheetId="6" hidden="1">'Sch-2 Dis'!$A$1:$F$62</definedName>
    <definedName name="Z_7487ED9F_BBED_4B2A_9631_22F1A430946B_.wvu.PrintArea" localSheetId="8" hidden="1">'Sch-3 '!$A$1:$L$246</definedName>
    <definedName name="Z_7487ED9F_BBED_4B2A_9631_22F1A430946B_.wvu.PrintArea" localSheetId="9" hidden="1">'Sch-3 Dis'!$A$1:$F$87</definedName>
    <definedName name="Z_7487ED9F_BBED_4B2A_9631_22F1A430946B_.wvu.PrintArea" localSheetId="10" hidden="1">'Sch-4'!$A$1:$F$26</definedName>
    <definedName name="Z_7487ED9F_BBED_4B2A_9631_22F1A430946B_.wvu.PrintArea" localSheetId="11" hidden="1">'Sch-5'!$A$1:$E$26</definedName>
    <definedName name="Z_7487ED9F_BBED_4B2A_9631_22F1A430946B_.wvu.PrintArea" localSheetId="12" hidden="1">'Sch-5 Dis'!$A$1:$E$26</definedName>
    <definedName name="Z_7487ED9F_BBED_4B2A_9631_22F1A430946B_.wvu.PrintArea" localSheetId="13" hidden="1">'Sch-6'!$A$1:$D$31</definedName>
    <definedName name="Z_7487ED9F_BBED_4B2A_9631_22F1A430946B_.wvu.PrintArea" localSheetId="14" hidden="1">'Sch-6 After Discount'!$A$1:$D$31</definedName>
    <definedName name="Z_7487ED9F_BBED_4B2A_9631_22F1A430946B_.wvu.PrintArea" localSheetId="15" hidden="1">'Sch-7 '!$A$1:$J$22</definedName>
    <definedName name="Z_7487ED9F_BBED_4B2A_9631_22F1A430946B_.wvu.PrintArea" localSheetId="17" hidden="1">'Sch-7 (b)'!$A$1:$J$30</definedName>
    <definedName name="Z_7487ED9F_BBED_4B2A_9631_22F1A430946B_.wvu.PrintArea" localSheetId="16"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7" hidden="1">'Sch-2'!$15:$17</definedName>
    <definedName name="Z_7487ED9F_BBED_4B2A_9631_22F1A430946B_.wvu.PrintTitles" localSheetId="6"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'Sch-6 After Discount'!$3:$13</definedName>
    <definedName name="Z_7487ED9F_BBED_4B2A_9631_22F1A430946B_.wvu.PrintTitles" localSheetId="15" hidden="1">'Sch-7 '!#REF!</definedName>
    <definedName name="Z_7487ED9F_BBED_4B2A_9631_22F1A430946B_.wvu.PrintTitles" localSheetId="17" hidden="1">'Sch-7 (b)'!$14:$14</definedName>
    <definedName name="Z_7487ED9F_BBED_4B2A_9631_22F1A430946B_.wvu.PrintTitles" localSheetId="16" hidden="1">'Sch-7 Dis'!$14:$14</definedName>
    <definedName name="Z_7487ED9F_BBED_4B2A_9631_22F1A430946B_.wvu.Rows" localSheetId="1" hidden="1">Cover!$7:$7</definedName>
    <definedName name="Z_7487ED9F_BBED_4B2A_9631_22F1A430946B_.wvu.Rows" localSheetId="18" hidden="1">Discount!$30:$32</definedName>
    <definedName name="Z_7487ED9F_BBED_4B2A_9631_22F1A430946B_.wvu.Rows" localSheetId="15" hidden="1">'Sch-7 '!$17:$17,'Sch-7 '!$98:$216</definedName>
    <definedName name="Z_7487ED9F_BBED_4B2A_9631_22F1A430946B_.wvu.Rows" localSheetId="17" hidden="1">'Sch-7 (b)'!$25:$25,'Sch-7 (b)'!$106:$224</definedName>
    <definedName name="Z_7487ED9F_BBED_4B2A_9631_22F1A430946B_.wvu.Rows" localSheetId="16" hidden="1">'Sch-7 Dis'!$104:$222</definedName>
    <definedName name="Z_7714FE4E_7B9B_4801_B72D_B9EBBBC550F4_.wvu.Cols" localSheetId="22" hidden="1">'Bid Form 2nd Envelope'!$Y:$AL</definedName>
    <definedName name="Z_7714FE4E_7B9B_4801_B72D_B9EBBBC550F4_.wvu.Cols" localSheetId="18" hidden="1">Discount!$H:$O</definedName>
    <definedName name="Z_7714FE4E_7B9B_4801_B72D_B9EBBBC550F4_.wvu.Cols" localSheetId="4" hidden="1">'Sch-1'!$O:$P,'Sch-1'!$AA:$AJ</definedName>
    <definedName name="Z_7714FE4E_7B9B_4801_B72D_B9EBBBC550F4_.wvu.Cols" localSheetId="7" hidden="1">'Sch-2'!$V:$AE</definedName>
    <definedName name="Z_7714FE4E_7B9B_4801_B72D_B9EBBBC550F4_.wvu.Cols" localSheetId="6" hidden="1">'Sch-2 Dis'!$K:$Q</definedName>
    <definedName name="Z_7714FE4E_7B9B_4801_B72D_B9EBBBC550F4_.wvu.Cols" localSheetId="8" hidden="1">'Sch-3 '!$N:$O,'Sch-3 '!$AG:$AL</definedName>
    <definedName name="Z_7714FE4E_7B9B_4801_B72D_B9EBBBC550F4_.wvu.Cols" localSheetId="9" hidden="1">'Sch-3 Dis'!$AA:$AF</definedName>
    <definedName name="Z_7714FE4E_7B9B_4801_B72D_B9EBBBC550F4_.wvu.Cols" localSheetId="11" hidden="1">'Sch-5'!$I:$P</definedName>
    <definedName name="Z_7714FE4E_7B9B_4801_B72D_B9EBBBC550F4_.wvu.Cols" localSheetId="15" hidden="1">'Sch-7 '!$M:$P,'Sch-7 '!$AH:$AN</definedName>
    <definedName name="Z_7714FE4E_7B9B_4801_B72D_B9EBBBC550F4_.wvu.Cols" localSheetId="17" hidden="1">'Sch-7 (b)'!$M:$P,'Sch-7 (b)'!$AH:$AN</definedName>
    <definedName name="Z_7714FE4E_7B9B_4801_B72D_B9EBBBC550F4_.wvu.Cols" localSheetId="16" hidden="1">'Sch-7 Dis'!$AD:$AJ</definedName>
    <definedName name="Z_7714FE4E_7B9B_4801_B72D_B9EBBBC550F4_.wvu.FilterData" localSheetId="4" hidden="1">'Sch-1'!$A$230:$AW$344</definedName>
    <definedName name="Z_7714FE4E_7B9B_4801_B72D_B9EBBBC550F4_.wvu.FilterData" localSheetId="5" hidden="1">'Sch-1 dis'!$A$16:$B$21</definedName>
    <definedName name="Z_7714FE4E_7B9B_4801_B72D_B9EBBBC550F4_.wvu.FilterData" localSheetId="7" hidden="1">'Sch-2'!$A$230:$AR$338</definedName>
    <definedName name="Z_7714FE4E_7B9B_4801_B72D_B9EBBBC550F4_.wvu.FilterData" localSheetId="6" hidden="1">'Sch-2 Dis'!$A$15:$F$56</definedName>
    <definedName name="Z_7714FE4E_7B9B_4801_B72D_B9EBBBC550F4_.wvu.FilterData" localSheetId="8" hidden="1">'Sch-3 '!$A$236:$AX$269</definedName>
    <definedName name="Z_7714FE4E_7B9B_4801_B72D_B9EBBBC550F4_.wvu.FilterData" localSheetId="9" hidden="1">'Sch-3 Dis'!$A$15:$F$81</definedName>
    <definedName name="Z_7714FE4E_7B9B_4801_B72D_B9EBBBC550F4_.wvu.PrintArea" localSheetId="22" hidden="1">'Bid Form 2nd Envelope'!$A$1:$F$68</definedName>
    <definedName name="Z_7714FE4E_7B9B_4801_B72D_B9EBBBC550F4_.wvu.PrintArea" localSheetId="18" hidden="1">Discount!$A$2:$G$41</definedName>
    <definedName name="Z_7714FE4E_7B9B_4801_B72D_B9EBBBC550F4_.wvu.PrintArea" localSheetId="20"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19" hidden="1">Octroi!$A$1:$E$16</definedName>
    <definedName name="Z_7714FE4E_7B9B_4801_B72D_B9EBBBC550F4_.wvu.PrintArea" localSheetId="21" hidden="1">'Other Taxes &amp; Duties'!$A$1:$F$16</definedName>
    <definedName name="Z_7714FE4E_7B9B_4801_B72D_B9EBBBC550F4_.wvu.PrintArea" localSheetId="24" hidden="1">'Q &amp; C'!$A$1:$F$38</definedName>
    <definedName name="Z_7714FE4E_7B9B_4801_B72D_B9EBBBC550F4_.wvu.PrintArea" localSheetId="23" hidden="1">'Q &amp; C (2)'!$A$1:$F$44</definedName>
    <definedName name="Z_7714FE4E_7B9B_4801_B72D_B9EBBBC550F4_.wvu.PrintArea" localSheetId="4" hidden="1">'Sch-1'!$A$1:$M$244</definedName>
    <definedName name="Z_7714FE4E_7B9B_4801_B72D_B9EBBBC550F4_.wvu.PrintArea" localSheetId="5" hidden="1">'Sch-1 dis'!$A$1:$G$84</definedName>
    <definedName name="Z_7714FE4E_7B9B_4801_B72D_B9EBBBC550F4_.wvu.PrintArea" localSheetId="7" hidden="1">'Sch-2'!$A$1:$H$238</definedName>
    <definedName name="Z_7714FE4E_7B9B_4801_B72D_B9EBBBC550F4_.wvu.PrintArea" localSheetId="6" hidden="1">'Sch-2 Dis'!$A$1:$F$62</definedName>
    <definedName name="Z_7714FE4E_7B9B_4801_B72D_B9EBBBC550F4_.wvu.PrintArea" localSheetId="8" hidden="1">'Sch-3 '!$A$1:$M$246</definedName>
    <definedName name="Z_7714FE4E_7B9B_4801_B72D_B9EBBBC550F4_.wvu.PrintArea" localSheetId="9" hidden="1">'Sch-3 Dis'!$A$1:$F$87</definedName>
    <definedName name="Z_7714FE4E_7B9B_4801_B72D_B9EBBBC550F4_.wvu.PrintArea" localSheetId="10" hidden="1">'Sch-4'!$A$1:$F$26</definedName>
    <definedName name="Z_7714FE4E_7B9B_4801_B72D_B9EBBBC550F4_.wvu.PrintArea" localSheetId="11" hidden="1">'Sch-5'!$A$1:$E$26</definedName>
    <definedName name="Z_7714FE4E_7B9B_4801_B72D_B9EBBBC550F4_.wvu.PrintArea" localSheetId="12" hidden="1">'Sch-5 Dis'!$A$1:$E$26</definedName>
    <definedName name="Z_7714FE4E_7B9B_4801_B72D_B9EBBBC550F4_.wvu.PrintArea" localSheetId="13" hidden="1">'Sch-6'!$A$1:$D$31</definedName>
    <definedName name="Z_7714FE4E_7B9B_4801_B72D_B9EBBBC550F4_.wvu.PrintArea" localSheetId="14" hidden="1">'Sch-6 After Discount'!$A$1:$D$31</definedName>
    <definedName name="Z_7714FE4E_7B9B_4801_B72D_B9EBBBC550F4_.wvu.PrintArea" localSheetId="15" hidden="1">'Sch-7 '!$A$1:$J$22</definedName>
    <definedName name="Z_7714FE4E_7B9B_4801_B72D_B9EBBBC550F4_.wvu.PrintArea" localSheetId="17" hidden="1">'Sch-7 (b)'!$A$1:$J$30</definedName>
    <definedName name="Z_7714FE4E_7B9B_4801_B72D_B9EBBBC550F4_.wvu.PrintArea" localSheetId="16" hidden="1">'Sch-7 Dis'!$A$1:$G$28</definedName>
    <definedName name="Z_7714FE4E_7B9B_4801_B72D_B9EBBBC550F4_.wvu.PrintTitles" localSheetId="4" hidden="1">'Sch-1'!$15:$17</definedName>
    <definedName name="Z_7714FE4E_7B9B_4801_B72D_B9EBBBC550F4_.wvu.PrintTitles" localSheetId="5" hidden="1">'Sch-1 dis'!$14:$16</definedName>
    <definedName name="Z_7714FE4E_7B9B_4801_B72D_B9EBBBC550F4_.wvu.PrintTitles" localSheetId="7" hidden="1">'Sch-2'!$15:$17</definedName>
    <definedName name="Z_7714FE4E_7B9B_4801_B72D_B9EBBBC550F4_.wvu.PrintTitles" localSheetId="6" hidden="1">'Sch-2 Dis'!$13:$15</definedName>
    <definedName name="Z_7714FE4E_7B9B_4801_B72D_B9EBBBC550F4_.wvu.PrintTitles" localSheetId="8" hidden="1">'Sch-3 '!$13:$17</definedName>
    <definedName name="Z_7714FE4E_7B9B_4801_B72D_B9EBBBC550F4_.wvu.PrintTitles" localSheetId="9" hidden="1">'Sch-3 Dis'!$13:$15</definedName>
    <definedName name="Z_7714FE4E_7B9B_4801_B72D_B9EBBBC550F4_.wvu.PrintTitles" localSheetId="11" hidden="1">'Sch-5'!$3:$13</definedName>
    <definedName name="Z_7714FE4E_7B9B_4801_B72D_B9EBBBC550F4_.wvu.PrintTitles" localSheetId="12" hidden="1">'Sch-5 Dis'!$3:$13</definedName>
    <definedName name="Z_7714FE4E_7B9B_4801_B72D_B9EBBBC550F4_.wvu.PrintTitles" localSheetId="13" hidden="1">'Sch-6'!$3:$13</definedName>
    <definedName name="Z_7714FE4E_7B9B_4801_B72D_B9EBBBC550F4_.wvu.PrintTitles" localSheetId="14" hidden="1">'Sch-6 After Discount'!$3:$13</definedName>
    <definedName name="Z_7714FE4E_7B9B_4801_B72D_B9EBBBC550F4_.wvu.PrintTitles" localSheetId="17" hidden="1">'Sch-7 (b)'!$14:$14</definedName>
    <definedName name="Z_7714FE4E_7B9B_4801_B72D_B9EBBBC550F4_.wvu.PrintTitles" localSheetId="16" hidden="1">'Sch-7 Dis'!$14:$14</definedName>
    <definedName name="Z_7714FE4E_7B9B_4801_B72D_B9EBBBC550F4_.wvu.Rows" localSheetId="22" hidden="1">'Bid Form 2nd Envelope'!$27:$28</definedName>
    <definedName name="Z_7714FE4E_7B9B_4801_B72D_B9EBBBC550F4_.wvu.Rows" localSheetId="1" hidden="1">Cover!$7:$7</definedName>
    <definedName name="Z_7714FE4E_7B9B_4801_B72D_B9EBBBC550F4_.wvu.Rows" localSheetId="18" hidden="1">Discount!$21:$22,Discount!$27:$28,Discount!$30:$32</definedName>
    <definedName name="Z_7714FE4E_7B9B_4801_B72D_B9EBBBC550F4_.wvu.Rows" localSheetId="15" hidden="1">'Sch-7 '!$21:$21,'Sch-7 '!$98:$216</definedName>
    <definedName name="Z_7714FE4E_7B9B_4801_B72D_B9EBBBC550F4_.wvu.Rows" localSheetId="17" hidden="1">'Sch-7 (b)'!$25:$25,'Sch-7 (b)'!$29:$29,'Sch-7 (b)'!$106:$224</definedName>
    <definedName name="Z_7714FE4E_7B9B_4801_B72D_B9EBBBC550F4_.wvu.Rows" localSheetId="16" hidden="1">'Sch-7 Dis'!$104:$222</definedName>
    <definedName name="Z_7DC2D5F9_066C_4A1B_9D4D_EA638F225909_.wvu.Cols" localSheetId="22" hidden="1">'Bid Form 2nd Envelope'!$Y:$AL</definedName>
    <definedName name="Z_7DC2D5F9_066C_4A1B_9D4D_EA638F225909_.wvu.Cols" localSheetId="18" hidden="1">Discount!$H:$R</definedName>
    <definedName name="Z_7DC2D5F9_066C_4A1B_9D4D_EA638F225909_.wvu.Cols" localSheetId="4" hidden="1">'Sch-1'!$N:$Q,'Sch-1'!$AA:$AJ</definedName>
    <definedName name="Z_7DC2D5F9_066C_4A1B_9D4D_EA638F225909_.wvu.Cols" localSheetId="7" hidden="1">'Sch-2'!#REF!,'Sch-2'!$I:$L,'Sch-2'!$V:$AE</definedName>
    <definedName name="Z_7DC2D5F9_066C_4A1B_9D4D_EA638F225909_.wvu.Cols" localSheetId="6" hidden="1">'Sch-2 Dis'!$K:$Q</definedName>
    <definedName name="Z_7DC2D5F9_066C_4A1B_9D4D_EA638F225909_.wvu.Cols" localSheetId="8" hidden="1">'Sch-3 '!$N:$P,'Sch-3 '!$AG:$AL</definedName>
    <definedName name="Z_7DC2D5F9_066C_4A1B_9D4D_EA638F225909_.wvu.Cols" localSheetId="9" hidden="1">'Sch-3 Dis'!$AA:$AF</definedName>
    <definedName name="Z_7DC2D5F9_066C_4A1B_9D4D_EA638F225909_.wvu.Cols" localSheetId="11" hidden="1">'Sch-5'!$I:$P</definedName>
    <definedName name="Z_7DC2D5F9_066C_4A1B_9D4D_EA638F225909_.wvu.Cols" localSheetId="15" hidden="1">'Sch-7 '!$M:$P,'Sch-7 '!$AH:$AN</definedName>
    <definedName name="Z_7DC2D5F9_066C_4A1B_9D4D_EA638F225909_.wvu.Cols" localSheetId="17" hidden="1">'Sch-7 (b)'!$M:$P,'Sch-7 (b)'!$AH:$AN</definedName>
    <definedName name="Z_7DC2D5F9_066C_4A1B_9D4D_EA638F225909_.wvu.Cols" localSheetId="16" hidden="1">'Sch-7 Dis'!$AD:$AJ</definedName>
    <definedName name="Z_7DC2D5F9_066C_4A1B_9D4D_EA638F225909_.wvu.FilterData" localSheetId="4" hidden="1">'Sch-1'!$A$230:$AW$344</definedName>
    <definedName name="Z_7DC2D5F9_066C_4A1B_9D4D_EA638F225909_.wvu.FilterData" localSheetId="5" hidden="1">'Sch-1 dis'!$A$16:$B$21</definedName>
    <definedName name="Z_7DC2D5F9_066C_4A1B_9D4D_EA638F225909_.wvu.FilterData" localSheetId="7" hidden="1">'Sch-2'!$A$230:$AR$338</definedName>
    <definedName name="Z_7DC2D5F9_066C_4A1B_9D4D_EA638F225909_.wvu.FilterData" localSheetId="6" hidden="1">'Sch-2 Dis'!$A$15:$F$56</definedName>
    <definedName name="Z_7DC2D5F9_066C_4A1B_9D4D_EA638F225909_.wvu.FilterData" localSheetId="8" hidden="1">'Sch-3 '!$A$236:$AX$269</definedName>
    <definedName name="Z_7DC2D5F9_066C_4A1B_9D4D_EA638F225909_.wvu.FilterData" localSheetId="9" hidden="1">'Sch-3 Dis'!$A$15:$F$81</definedName>
    <definedName name="Z_7DC2D5F9_066C_4A1B_9D4D_EA638F225909_.wvu.PrintArea" localSheetId="22" hidden="1">'Bid Form 2nd Envelope'!$A$1:$F$68</definedName>
    <definedName name="Z_7DC2D5F9_066C_4A1B_9D4D_EA638F225909_.wvu.PrintArea" localSheetId="18" hidden="1">Discount!$A$2:$G$41</definedName>
    <definedName name="Z_7DC2D5F9_066C_4A1B_9D4D_EA638F225909_.wvu.PrintArea" localSheetId="20"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19" hidden="1">Octroi!$A$1:$E$16</definedName>
    <definedName name="Z_7DC2D5F9_066C_4A1B_9D4D_EA638F225909_.wvu.PrintArea" localSheetId="21" hidden="1">'Other Taxes &amp; Duties'!$A$1:$F$16</definedName>
    <definedName name="Z_7DC2D5F9_066C_4A1B_9D4D_EA638F225909_.wvu.PrintArea" localSheetId="24" hidden="1">'Q &amp; C'!$A$1:$F$38</definedName>
    <definedName name="Z_7DC2D5F9_066C_4A1B_9D4D_EA638F225909_.wvu.PrintArea" localSheetId="23" hidden="1">'Q &amp; C (2)'!$A$1:$F$44</definedName>
    <definedName name="Z_7DC2D5F9_066C_4A1B_9D4D_EA638F225909_.wvu.PrintArea" localSheetId="4" hidden="1">'Sch-1'!$A$1:$M$244</definedName>
    <definedName name="Z_7DC2D5F9_066C_4A1B_9D4D_EA638F225909_.wvu.PrintArea" localSheetId="5" hidden="1">'Sch-1 dis'!$A$1:$G$84</definedName>
    <definedName name="Z_7DC2D5F9_066C_4A1B_9D4D_EA638F225909_.wvu.PrintArea" localSheetId="7" hidden="1">'Sch-2'!$A$1:$H$238</definedName>
    <definedName name="Z_7DC2D5F9_066C_4A1B_9D4D_EA638F225909_.wvu.PrintArea" localSheetId="6" hidden="1">'Sch-2 Dis'!$A$1:$F$62</definedName>
    <definedName name="Z_7DC2D5F9_066C_4A1B_9D4D_EA638F225909_.wvu.PrintArea" localSheetId="8" hidden="1">'Sch-3 '!$A$1:$M$246</definedName>
    <definedName name="Z_7DC2D5F9_066C_4A1B_9D4D_EA638F225909_.wvu.PrintArea" localSheetId="9" hidden="1">'Sch-3 Dis'!$A$1:$F$87</definedName>
    <definedName name="Z_7DC2D5F9_066C_4A1B_9D4D_EA638F225909_.wvu.PrintArea" localSheetId="10" hidden="1">'Sch-4'!$A$1:$F$26</definedName>
    <definedName name="Z_7DC2D5F9_066C_4A1B_9D4D_EA638F225909_.wvu.PrintArea" localSheetId="11" hidden="1">'Sch-5'!$A$1:$E$26</definedName>
    <definedName name="Z_7DC2D5F9_066C_4A1B_9D4D_EA638F225909_.wvu.PrintArea" localSheetId="12" hidden="1">'Sch-5 Dis'!$A$1:$E$26</definedName>
    <definedName name="Z_7DC2D5F9_066C_4A1B_9D4D_EA638F225909_.wvu.PrintArea" localSheetId="13" hidden="1">'Sch-6'!$A$1:$D$31</definedName>
    <definedName name="Z_7DC2D5F9_066C_4A1B_9D4D_EA638F225909_.wvu.PrintArea" localSheetId="14" hidden="1">'Sch-6 After Discount'!$A$1:$D$31</definedName>
    <definedName name="Z_7DC2D5F9_066C_4A1B_9D4D_EA638F225909_.wvu.PrintArea" localSheetId="15" hidden="1">'Sch-7 '!$A$1:$J$22</definedName>
    <definedName name="Z_7DC2D5F9_066C_4A1B_9D4D_EA638F225909_.wvu.PrintArea" localSheetId="17" hidden="1">'Sch-7 (b)'!$A$1:$J$30</definedName>
    <definedName name="Z_7DC2D5F9_066C_4A1B_9D4D_EA638F225909_.wvu.PrintArea" localSheetId="16" hidden="1">'Sch-7 Dis'!$A$1:$G$28</definedName>
    <definedName name="Z_7DC2D5F9_066C_4A1B_9D4D_EA638F225909_.wvu.PrintTitles" localSheetId="4" hidden="1">'Sch-1'!$15:$17</definedName>
    <definedName name="Z_7DC2D5F9_066C_4A1B_9D4D_EA638F225909_.wvu.PrintTitles" localSheetId="5" hidden="1">'Sch-1 dis'!$14:$16</definedName>
    <definedName name="Z_7DC2D5F9_066C_4A1B_9D4D_EA638F225909_.wvu.PrintTitles" localSheetId="7" hidden="1">'Sch-2'!$15:$17</definedName>
    <definedName name="Z_7DC2D5F9_066C_4A1B_9D4D_EA638F225909_.wvu.PrintTitles" localSheetId="6" hidden="1">'Sch-2 Dis'!$13:$15</definedName>
    <definedName name="Z_7DC2D5F9_066C_4A1B_9D4D_EA638F225909_.wvu.PrintTitles" localSheetId="8" hidden="1">'Sch-3 '!$13:$17</definedName>
    <definedName name="Z_7DC2D5F9_066C_4A1B_9D4D_EA638F225909_.wvu.PrintTitles" localSheetId="9" hidden="1">'Sch-3 Dis'!$13:$15</definedName>
    <definedName name="Z_7DC2D5F9_066C_4A1B_9D4D_EA638F225909_.wvu.PrintTitles" localSheetId="11" hidden="1">'Sch-5'!$3:$13</definedName>
    <definedName name="Z_7DC2D5F9_066C_4A1B_9D4D_EA638F225909_.wvu.PrintTitles" localSheetId="12" hidden="1">'Sch-5 Dis'!$3:$13</definedName>
    <definedName name="Z_7DC2D5F9_066C_4A1B_9D4D_EA638F225909_.wvu.PrintTitles" localSheetId="13" hidden="1">'Sch-6'!$3:$13</definedName>
    <definedName name="Z_7DC2D5F9_066C_4A1B_9D4D_EA638F225909_.wvu.PrintTitles" localSheetId="14" hidden="1">'Sch-6 After Discount'!$3:$13</definedName>
    <definedName name="Z_7DC2D5F9_066C_4A1B_9D4D_EA638F225909_.wvu.PrintTitles" localSheetId="17" hidden="1">'Sch-7 (b)'!$14:$14</definedName>
    <definedName name="Z_7DC2D5F9_066C_4A1B_9D4D_EA638F225909_.wvu.PrintTitles" localSheetId="16" hidden="1">'Sch-7 Dis'!$14:$14</definedName>
    <definedName name="Z_7DC2D5F9_066C_4A1B_9D4D_EA638F225909_.wvu.Rows" localSheetId="22" hidden="1">'Bid Form 2nd Envelope'!$27:$28</definedName>
    <definedName name="Z_7DC2D5F9_066C_4A1B_9D4D_EA638F225909_.wvu.Rows" localSheetId="1" hidden="1">Cover!$7:$7</definedName>
    <definedName name="Z_7DC2D5F9_066C_4A1B_9D4D_EA638F225909_.wvu.Rows" localSheetId="18" hidden="1">Discount!$30:$32</definedName>
    <definedName name="Z_7DC2D5F9_066C_4A1B_9D4D_EA638F225909_.wvu.Rows" localSheetId="15" hidden="1">'Sch-7 '!$21:$21,'Sch-7 '!$98:$216</definedName>
    <definedName name="Z_7DC2D5F9_066C_4A1B_9D4D_EA638F225909_.wvu.Rows" localSheetId="17" hidden="1">'Sch-7 (b)'!$25:$25,'Sch-7 (b)'!$29:$29,'Sch-7 (b)'!$106:$224</definedName>
    <definedName name="Z_7DC2D5F9_066C_4A1B_9D4D_EA638F225909_.wvu.Rows" localSheetId="16" hidden="1">'Sch-7 Dis'!$104:$222</definedName>
    <definedName name="Z_819C7B0C_A4F7_4128_8DCF_F4891D2F22F5_.wvu.Cols" localSheetId="22" hidden="1">'Bid Form 2nd Envelope'!$Z:$AF</definedName>
    <definedName name="Z_819C7B0C_A4F7_4128_8DCF_F4891D2F22F5_.wvu.Cols" localSheetId="18" hidden="1">Discount!$H:$O</definedName>
    <definedName name="Z_819C7B0C_A4F7_4128_8DCF_F4891D2F22F5_.wvu.Cols" localSheetId="4" hidden="1">'Sch-1'!$N:$P,'Sch-1'!$AA:$AJ</definedName>
    <definedName name="Z_819C7B0C_A4F7_4128_8DCF_F4891D2F22F5_.wvu.Cols" localSheetId="7" hidden="1">'Sch-2'!$V:$AE</definedName>
    <definedName name="Z_819C7B0C_A4F7_4128_8DCF_F4891D2F22F5_.wvu.Cols" localSheetId="6" hidden="1">'Sch-2 Dis'!$K:$Q</definedName>
    <definedName name="Z_819C7B0C_A4F7_4128_8DCF_F4891D2F22F5_.wvu.Cols" localSheetId="8" hidden="1">'Sch-3 '!$N:$O,'Sch-3 '!$AG:$AL</definedName>
    <definedName name="Z_819C7B0C_A4F7_4128_8DCF_F4891D2F22F5_.wvu.Cols" localSheetId="9" hidden="1">'Sch-3 Dis'!$AA:$AF</definedName>
    <definedName name="Z_819C7B0C_A4F7_4128_8DCF_F4891D2F22F5_.wvu.Cols" localSheetId="11" hidden="1">'Sch-5'!$I:$P</definedName>
    <definedName name="Z_819C7B0C_A4F7_4128_8DCF_F4891D2F22F5_.wvu.Cols" localSheetId="15" hidden="1">'Sch-7 '!$M:$P,'Sch-7 '!$AH:$AN</definedName>
    <definedName name="Z_819C7B0C_A4F7_4128_8DCF_F4891D2F22F5_.wvu.Cols" localSheetId="17" hidden="1">'Sch-7 (b)'!$M:$P,'Sch-7 (b)'!$AH:$AN</definedName>
    <definedName name="Z_819C7B0C_A4F7_4128_8DCF_F4891D2F22F5_.wvu.Cols" localSheetId="16" hidden="1">'Sch-7 Dis'!$AD:$AJ</definedName>
    <definedName name="Z_819C7B0C_A4F7_4128_8DCF_F4891D2F22F5_.wvu.FilterData" localSheetId="4" hidden="1">'Sch-1'!$A$16:$AW$229</definedName>
    <definedName name="Z_819C7B0C_A4F7_4128_8DCF_F4891D2F22F5_.wvu.FilterData" localSheetId="5" hidden="1">'Sch-1 dis'!$A$16:$B$21</definedName>
    <definedName name="Z_819C7B0C_A4F7_4128_8DCF_F4891D2F22F5_.wvu.FilterData" localSheetId="7" hidden="1">'Sch-2'!$F$1:$F$338</definedName>
    <definedName name="Z_819C7B0C_A4F7_4128_8DCF_F4891D2F22F5_.wvu.FilterData" localSheetId="6" hidden="1">'Sch-2 Dis'!$A$15:$F$56</definedName>
    <definedName name="Z_819C7B0C_A4F7_4128_8DCF_F4891D2F22F5_.wvu.FilterData" localSheetId="8" hidden="1">'Sch-3 '!$J$1:$J$269</definedName>
    <definedName name="Z_819C7B0C_A4F7_4128_8DCF_F4891D2F22F5_.wvu.FilterData" localSheetId="9" hidden="1">'Sch-3 Dis'!$A$15:$F$81</definedName>
    <definedName name="Z_819C7B0C_A4F7_4128_8DCF_F4891D2F22F5_.wvu.PrintArea" localSheetId="22" hidden="1">'Bid Form 2nd Envelope'!$A$1:$F$68</definedName>
    <definedName name="Z_819C7B0C_A4F7_4128_8DCF_F4891D2F22F5_.wvu.PrintArea" localSheetId="18" hidden="1">Discount!$A$2:$G$41</definedName>
    <definedName name="Z_819C7B0C_A4F7_4128_8DCF_F4891D2F22F5_.wvu.PrintArea" localSheetId="20" hidden="1">'Entry Tax'!$A$1:$E$16</definedName>
    <definedName name="Z_819C7B0C_A4F7_4128_8DCF_F4891D2F22F5_.wvu.PrintArea" localSheetId="2" hidden="1">Instructions!$A$1:$C$47</definedName>
    <definedName name="Z_819C7B0C_A4F7_4128_8DCF_F4891D2F22F5_.wvu.PrintArea" localSheetId="3" hidden="1">'Names of Bidder'!$B$1:$G$34</definedName>
    <definedName name="Z_819C7B0C_A4F7_4128_8DCF_F4891D2F22F5_.wvu.PrintArea" localSheetId="19" hidden="1">Octroi!$A$1:$E$16</definedName>
    <definedName name="Z_819C7B0C_A4F7_4128_8DCF_F4891D2F22F5_.wvu.PrintArea" localSheetId="21" hidden="1">'Other Taxes &amp; Duties'!$A$1:$F$16</definedName>
    <definedName name="Z_819C7B0C_A4F7_4128_8DCF_F4891D2F22F5_.wvu.PrintArea" localSheetId="24" hidden="1">'Q &amp; C'!$A$1:$F$38</definedName>
    <definedName name="Z_819C7B0C_A4F7_4128_8DCF_F4891D2F22F5_.wvu.PrintArea" localSheetId="23" hidden="1">'Q &amp; C (2)'!$A$1:$F$44</definedName>
    <definedName name="Z_819C7B0C_A4F7_4128_8DCF_F4891D2F22F5_.wvu.PrintArea" localSheetId="4" hidden="1">'Sch-1'!$A$1:$M$244</definedName>
    <definedName name="Z_819C7B0C_A4F7_4128_8DCF_F4891D2F22F5_.wvu.PrintArea" localSheetId="5" hidden="1">'Sch-1 dis'!$A$1:$G$84</definedName>
    <definedName name="Z_819C7B0C_A4F7_4128_8DCF_F4891D2F22F5_.wvu.PrintArea" localSheetId="7" hidden="1">'Sch-2'!$A$1:$H$238</definedName>
    <definedName name="Z_819C7B0C_A4F7_4128_8DCF_F4891D2F22F5_.wvu.PrintArea" localSheetId="6" hidden="1">'Sch-2 Dis'!$A$1:$F$62</definedName>
    <definedName name="Z_819C7B0C_A4F7_4128_8DCF_F4891D2F22F5_.wvu.PrintArea" localSheetId="8" hidden="1">'Sch-3 '!$A$1:$M$246</definedName>
    <definedName name="Z_819C7B0C_A4F7_4128_8DCF_F4891D2F22F5_.wvu.PrintArea" localSheetId="9" hidden="1">'Sch-3 Dis'!$A$1:$F$87</definedName>
    <definedName name="Z_819C7B0C_A4F7_4128_8DCF_F4891D2F22F5_.wvu.PrintArea" localSheetId="10" hidden="1">'Sch-4'!$A$1:$F$26</definedName>
    <definedName name="Z_819C7B0C_A4F7_4128_8DCF_F4891D2F22F5_.wvu.PrintArea" localSheetId="11" hidden="1">'Sch-5'!$A$1:$E$26</definedName>
    <definedName name="Z_819C7B0C_A4F7_4128_8DCF_F4891D2F22F5_.wvu.PrintArea" localSheetId="12" hidden="1">'Sch-5 Dis'!$A$1:$E$26</definedName>
    <definedName name="Z_819C7B0C_A4F7_4128_8DCF_F4891D2F22F5_.wvu.PrintArea" localSheetId="13" hidden="1">'Sch-6'!$A$1:$D$31</definedName>
    <definedName name="Z_819C7B0C_A4F7_4128_8DCF_F4891D2F22F5_.wvu.PrintArea" localSheetId="14" hidden="1">'Sch-6 After Discount'!$A$1:$D$31</definedName>
    <definedName name="Z_819C7B0C_A4F7_4128_8DCF_F4891D2F22F5_.wvu.PrintArea" localSheetId="15" hidden="1">'Sch-7 '!$A$1:$J$22</definedName>
    <definedName name="Z_819C7B0C_A4F7_4128_8DCF_F4891D2F22F5_.wvu.PrintArea" localSheetId="17" hidden="1">'Sch-7 (b)'!$A$1:$J$30</definedName>
    <definedName name="Z_819C7B0C_A4F7_4128_8DCF_F4891D2F22F5_.wvu.PrintArea" localSheetId="16" hidden="1">'Sch-7 Dis'!$A$1:$G$28</definedName>
    <definedName name="Z_819C7B0C_A4F7_4128_8DCF_F4891D2F22F5_.wvu.PrintTitles" localSheetId="4" hidden="1">'Sch-1'!$15:$17</definedName>
    <definedName name="Z_819C7B0C_A4F7_4128_8DCF_F4891D2F22F5_.wvu.PrintTitles" localSheetId="5" hidden="1">'Sch-1 dis'!$14:$16</definedName>
    <definedName name="Z_819C7B0C_A4F7_4128_8DCF_F4891D2F22F5_.wvu.PrintTitles" localSheetId="7" hidden="1">'Sch-2'!$15:$17</definedName>
    <definedName name="Z_819C7B0C_A4F7_4128_8DCF_F4891D2F22F5_.wvu.PrintTitles" localSheetId="6" hidden="1">'Sch-2 Dis'!$13:$15</definedName>
    <definedName name="Z_819C7B0C_A4F7_4128_8DCF_F4891D2F22F5_.wvu.PrintTitles" localSheetId="8" hidden="1">'Sch-3 '!$13:$17</definedName>
    <definedName name="Z_819C7B0C_A4F7_4128_8DCF_F4891D2F22F5_.wvu.PrintTitles" localSheetId="9" hidden="1">'Sch-3 Dis'!$13:$15</definedName>
    <definedName name="Z_819C7B0C_A4F7_4128_8DCF_F4891D2F22F5_.wvu.PrintTitles" localSheetId="11" hidden="1">'Sch-5'!$3:$13</definedName>
    <definedName name="Z_819C7B0C_A4F7_4128_8DCF_F4891D2F22F5_.wvu.PrintTitles" localSheetId="12" hidden="1">'Sch-5 Dis'!$3:$13</definedName>
    <definedName name="Z_819C7B0C_A4F7_4128_8DCF_F4891D2F22F5_.wvu.PrintTitles" localSheetId="13" hidden="1">'Sch-6'!$3:$13</definedName>
    <definedName name="Z_819C7B0C_A4F7_4128_8DCF_F4891D2F22F5_.wvu.PrintTitles" localSheetId="14" hidden="1">'Sch-6 After Discount'!$3:$13</definedName>
    <definedName name="Z_819C7B0C_A4F7_4128_8DCF_F4891D2F22F5_.wvu.PrintTitles" localSheetId="17" hidden="1">'Sch-7 (b)'!$14:$14</definedName>
    <definedName name="Z_819C7B0C_A4F7_4128_8DCF_F4891D2F22F5_.wvu.PrintTitles" localSheetId="16" hidden="1">'Sch-7 Dis'!$14:$14</definedName>
    <definedName name="Z_819C7B0C_A4F7_4128_8DCF_F4891D2F22F5_.wvu.Rows" localSheetId="22" hidden="1">'Bid Form 2nd Envelope'!$27:$28</definedName>
    <definedName name="Z_819C7B0C_A4F7_4128_8DCF_F4891D2F22F5_.wvu.Rows" localSheetId="1" hidden="1">Cover!$7:$7</definedName>
    <definedName name="Z_819C7B0C_A4F7_4128_8DCF_F4891D2F22F5_.wvu.Rows" localSheetId="18" hidden="1">Discount!$21:$22,Discount!$27:$28,Discount!$30:$32</definedName>
    <definedName name="Z_819C7B0C_A4F7_4128_8DCF_F4891D2F22F5_.wvu.Rows" localSheetId="8" hidden="1">'Sch-3 '!$14:$14</definedName>
    <definedName name="Z_819C7B0C_A4F7_4128_8DCF_F4891D2F22F5_.wvu.Rows" localSheetId="15" hidden="1">'Sch-7 '!$21:$21,'Sch-7 '!$98:$216</definedName>
    <definedName name="Z_819C7B0C_A4F7_4128_8DCF_F4891D2F22F5_.wvu.Rows" localSheetId="17" hidden="1">'Sch-7 (b)'!$25:$25,'Sch-7 (b)'!$29:$29,'Sch-7 (b)'!$106:$224</definedName>
    <definedName name="Z_819C7B0C_A4F7_4128_8DCF_F4891D2F22F5_.wvu.Rows" localSheetId="16" hidden="1">'Sch-7 Dis'!$104:$222</definedName>
    <definedName name="Z_A7DBDDEF_9245_44C6_9EBF_032DB6E1C0A2_.wvu.Cols" localSheetId="18" hidden="1">Discount!$H:$S</definedName>
    <definedName name="Z_A7DBDDEF_9245_44C6_9EBF_032DB6E1C0A2_.wvu.Cols" localSheetId="4" hidden="1">'Sch-1'!$N:$N,'Sch-1'!$R:$T</definedName>
    <definedName name="Z_A7DBDDEF_9245_44C6_9EBF_032DB6E1C0A2_.wvu.Cols" localSheetId="7" hidden="1">'Sch-2'!$I:$I,'Sch-2'!$M:$O</definedName>
    <definedName name="Z_A7DBDDEF_9245_44C6_9EBF_032DB6E1C0A2_.wvu.Cols" localSheetId="6" hidden="1">'Sch-2 Dis'!$K:$Q</definedName>
    <definedName name="Z_A7DBDDEF_9245_44C6_9EBF_032DB6E1C0A2_.wvu.Cols" localSheetId="8" hidden="1">'Sch-3 '!$O:$AA,'Sch-3 '!$AG:$AL</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5" hidden="1">'Sch-7 '!$M:$P,'Sch-7 '!$AH:$AN</definedName>
    <definedName name="Z_A7DBDDEF_9245_44C6_9EBF_032DB6E1C0A2_.wvu.Cols" localSheetId="17" hidden="1">'Sch-7 (b)'!$M:$P,'Sch-7 (b)'!$AH:$AN</definedName>
    <definedName name="Z_A7DBDDEF_9245_44C6_9EBF_032DB6E1C0A2_.wvu.Cols" localSheetId="16" hidden="1">'Sch-7 Dis'!$AD:$AJ</definedName>
    <definedName name="Z_A7DBDDEF_9245_44C6_9EBF_032DB6E1C0A2_.wvu.FilterData" localSheetId="4" hidden="1">'Sch-1'!#REF!</definedName>
    <definedName name="Z_A7DBDDEF_9245_44C6_9EBF_032DB6E1C0A2_.wvu.FilterData" localSheetId="5" hidden="1">'Sch-1 dis'!$A$16:$B$21</definedName>
    <definedName name="Z_A7DBDDEF_9245_44C6_9EBF_032DB6E1C0A2_.wvu.FilterData" localSheetId="7" hidden="1">'Sch-2'!#REF!</definedName>
    <definedName name="Z_A7DBDDEF_9245_44C6_9EBF_032DB6E1C0A2_.wvu.FilterData" localSheetId="6" hidden="1">'Sch-2 Dis'!$A$15:$F$56</definedName>
    <definedName name="Z_A7DBDDEF_9245_44C6_9EBF_032DB6E1C0A2_.wvu.FilterData" localSheetId="8" hidden="1">'Sch-3 '!$A$18:$L$240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Discount!$A$2:$G$41</definedName>
    <definedName name="Z_A7DBDDEF_9245_44C6_9EBF_032DB6E1C0A2_.wvu.PrintArea" localSheetId="20"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'Sch-1'!$A$1:$M$244</definedName>
    <definedName name="Z_A7DBDDEF_9245_44C6_9EBF_032DB6E1C0A2_.wvu.PrintArea" localSheetId="5" hidden="1">'Sch-1 dis'!$A$1:$G$84</definedName>
    <definedName name="Z_A7DBDDEF_9245_44C6_9EBF_032DB6E1C0A2_.wvu.PrintArea" localSheetId="7" hidden="1">'Sch-2'!$A$1:$H$238</definedName>
    <definedName name="Z_A7DBDDEF_9245_44C6_9EBF_032DB6E1C0A2_.wvu.PrintArea" localSheetId="6" hidden="1">'Sch-2 Dis'!$A$1:$F$62</definedName>
    <definedName name="Z_A7DBDDEF_9245_44C6_9EBF_032DB6E1C0A2_.wvu.PrintArea" localSheetId="8" hidden="1">'Sch-3 '!$A$1:$L$246</definedName>
    <definedName name="Z_A7DBDDEF_9245_44C6_9EBF_032DB6E1C0A2_.wvu.PrintArea" localSheetId="9" hidden="1">'Sch-3 Dis'!$A$1:$F$87</definedName>
    <definedName name="Z_A7DBDDEF_9245_44C6_9EBF_032DB6E1C0A2_.wvu.PrintArea" localSheetId="10" hidden="1">'Sch-4'!$A$1:$F$26</definedName>
    <definedName name="Z_A7DBDDEF_9245_44C6_9EBF_032DB6E1C0A2_.wvu.PrintArea" localSheetId="11" hidden="1">'Sch-5'!$A$1:$E$26</definedName>
    <definedName name="Z_A7DBDDEF_9245_44C6_9EBF_032DB6E1C0A2_.wvu.PrintArea" localSheetId="12" hidden="1">'Sch-5 Dis'!$A$1:$E$26</definedName>
    <definedName name="Z_A7DBDDEF_9245_44C6_9EBF_032DB6E1C0A2_.wvu.PrintArea" localSheetId="13" hidden="1">'Sch-6'!$A$1:$D$31</definedName>
    <definedName name="Z_A7DBDDEF_9245_44C6_9EBF_032DB6E1C0A2_.wvu.PrintArea" localSheetId="14" hidden="1">'Sch-6 After Discount'!$A$1:$D$31</definedName>
    <definedName name="Z_A7DBDDEF_9245_44C6_9EBF_032DB6E1C0A2_.wvu.PrintArea" localSheetId="15" hidden="1">'Sch-7 '!$A$1:$J$22</definedName>
    <definedName name="Z_A7DBDDEF_9245_44C6_9EBF_032DB6E1C0A2_.wvu.PrintArea" localSheetId="17" hidden="1">'Sch-7 (b)'!$A$1:$J$30</definedName>
    <definedName name="Z_A7DBDDEF_9245_44C6_9EBF_032DB6E1C0A2_.wvu.PrintArea" localSheetId="16"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7" hidden="1">'Sch-2'!$15:$17</definedName>
    <definedName name="Z_A7DBDDEF_9245_44C6_9EBF_032DB6E1C0A2_.wvu.PrintTitles" localSheetId="6"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'Sch-6 After Discount'!$3:$13</definedName>
    <definedName name="Z_A7DBDDEF_9245_44C6_9EBF_032DB6E1C0A2_.wvu.PrintTitles" localSheetId="15" hidden="1">'Sch-7 '!#REF!</definedName>
    <definedName name="Z_A7DBDDEF_9245_44C6_9EBF_032DB6E1C0A2_.wvu.PrintTitles" localSheetId="17" hidden="1">'Sch-7 (b)'!$14:$14</definedName>
    <definedName name="Z_A7DBDDEF_9245_44C6_9EBF_032DB6E1C0A2_.wvu.PrintTitles" localSheetId="16" hidden="1">'Sch-7 Dis'!$14:$14</definedName>
    <definedName name="Z_A7DBDDEF_9245_44C6_9EBF_032DB6E1C0A2_.wvu.Rows" localSheetId="1" hidden="1">Cover!$7:$7</definedName>
    <definedName name="Z_A7DBDDEF_9245_44C6_9EBF_032DB6E1C0A2_.wvu.Rows" localSheetId="18" hidden="1">Discount!$30:$32</definedName>
    <definedName name="Z_A7DBDDEF_9245_44C6_9EBF_032DB6E1C0A2_.wvu.Rows" localSheetId="4" hidden="1">'Sch-1'!#REF!,'Sch-1'!#REF!,'Sch-1'!#REF!,'Sch-1'!#REF!</definedName>
    <definedName name="Z_A7DBDDEF_9245_44C6_9EBF_032DB6E1C0A2_.wvu.Rows" localSheetId="7" hidden="1">'Sch-2'!#REF!,'Sch-2'!#REF!,'Sch-2'!#REF!,'Sch-2'!#REF!</definedName>
    <definedName name="Z_A7DBDDEF_9245_44C6_9EBF_032DB6E1C0A2_.wvu.Rows" localSheetId="8" hidden="1">'Sch-3 '!#REF!,'Sch-3 '!#REF!,'Sch-3 '!#REF!,'Sch-3 '!#REF!</definedName>
    <definedName name="Z_A7DBDDEF_9245_44C6_9EBF_032DB6E1C0A2_.wvu.Rows" localSheetId="15" hidden="1">'Sch-7 '!$17:$17,'Sch-7 '!$98:$216</definedName>
    <definedName name="Z_A7DBDDEF_9245_44C6_9EBF_032DB6E1C0A2_.wvu.Rows" localSheetId="17" hidden="1">'Sch-7 (b)'!$25:$25,'Sch-7 (b)'!$106:$224</definedName>
    <definedName name="Z_A7DBDDEF_9245_44C6_9EBF_032DB6E1C0A2_.wvu.Rows" localSheetId="16" hidden="1">'Sch-7 Dis'!$104:$222</definedName>
    <definedName name="Z_AC3DDEEC_519A_4AEF_8A2C_AD9ADB21377C_.wvu.Cols" localSheetId="22" hidden="1">'Bid Form 2nd Envelope'!$Z:$AF</definedName>
    <definedName name="Z_AC3DDEEC_519A_4AEF_8A2C_AD9ADB21377C_.wvu.Cols" localSheetId="18" hidden="1">Discount!$H:$O</definedName>
    <definedName name="Z_AC3DDEEC_519A_4AEF_8A2C_AD9ADB21377C_.wvu.Cols" localSheetId="4" hidden="1">'Sch-1'!$N:$R,'Sch-1'!$AA:$AJ</definedName>
    <definedName name="Z_AC3DDEEC_519A_4AEF_8A2C_AD9ADB21377C_.wvu.Cols" localSheetId="7" hidden="1">'Sch-2'!$V:$AE</definedName>
    <definedName name="Z_AC3DDEEC_519A_4AEF_8A2C_AD9ADB21377C_.wvu.Cols" localSheetId="6" hidden="1">'Sch-2 Dis'!$K:$Q</definedName>
    <definedName name="Z_AC3DDEEC_519A_4AEF_8A2C_AD9ADB21377C_.wvu.Cols" localSheetId="8" hidden="1">'Sch-3 '!$N:$AA,'Sch-3 '!$AG:$AL</definedName>
    <definedName name="Z_AC3DDEEC_519A_4AEF_8A2C_AD9ADB21377C_.wvu.Cols" localSheetId="9" hidden="1">'Sch-3 Dis'!$AA:$AF</definedName>
    <definedName name="Z_AC3DDEEC_519A_4AEF_8A2C_AD9ADB21377C_.wvu.Cols" localSheetId="11" hidden="1">'Sch-5'!$I:$P</definedName>
    <definedName name="Z_AC3DDEEC_519A_4AEF_8A2C_AD9ADB21377C_.wvu.Cols" localSheetId="15" hidden="1">'Sch-7 '!$M:$P,'Sch-7 '!$AH:$AN</definedName>
    <definedName name="Z_AC3DDEEC_519A_4AEF_8A2C_AD9ADB21377C_.wvu.Cols" localSheetId="17" hidden="1">'Sch-7 (b)'!$M:$P,'Sch-7 (b)'!$AH:$AN</definedName>
    <definedName name="Z_AC3DDEEC_519A_4AEF_8A2C_AD9ADB21377C_.wvu.Cols" localSheetId="16" hidden="1">'Sch-7 Dis'!$AD:$AJ</definedName>
    <definedName name="Z_AC3DDEEC_519A_4AEF_8A2C_AD9ADB21377C_.wvu.FilterData" localSheetId="4" hidden="1">'Sch-1'!$A$16:$AW$229</definedName>
    <definedName name="Z_AC3DDEEC_519A_4AEF_8A2C_AD9ADB21377C_.wvu.FilterData" localSheetId="5" hidden="1">'Sch-1 dis'!$A$16:$B$21</definedName>
    <definedName name="Z_AC3DDEEC_519A_4AEF_8A2C_AD9ADB21377C_.wvu.FilterData" localSheetId="7" hidden="1">'Sch-2'!$F$1:$F$338</definedName>
    <definedName name="Z_AC3DDEEC_519A_4AEF_8A2C_AD9ADB21377C_.wvu.FilterData" localSheetId="6" hidden="1">'Sch-2 Dis'!$A$15:$F$56</definedName>
    <definedName name="Z_AC3DDEEC_519A_4AEF_8A2C_AD9ADB21377C_.wvu.FilterData" localSheetId="8" hidden="1">'Sch-3 '!$J$1:$J$269</definedName>
    <definedName name="Z_AC3DDEEC_519A_4AEF_8A2C_AD9ADB21377C_.wvu.FilterData" localSheetId="9" hidden="1">'Sch-3 Dis'!$A$15:$F$81</definedName>
    <definedName name="Z_AC3DDEEC_519A_4AEF_8A2C_AD9ADB21377C_.wvu.PrintArea" localSheetId="22" hidden="1">'Bid Form 2nd Envelope'!$A$1:$F$68</definedName>
    <definedName name="Z_AC3DDEEC_519A_4AEF_8A2C_AD9ADB21377C_.wvu.PrintArea" localSheetId="18" hidden="1">Discount!$A$2:$G$41</definedName>
    <definedName name="Z_AC3DDEEC_519A_4AEF_8A2C_AD9ADB21377C_.wvu.PrintArea" localSheetId="20" hidden="1">'Entry Tax'!$A$1:$E$16</definedName>
    <definedName name="Z_AC3DDEEC_519A_4AEF_8A2C_AD9ADB21377C_.wvu.PrintArea" localSheetId="2" hidden="1">Instructions!$A$1:$C$47</definedName>
    <definedName name="Z_AC3DDEEC_519A_4AEF_8A2C_AD9ADB21377C_.wvu.PrintArea" localSheetId="3" hidden="1">'Names of Bidder'!$B$1:$G$34</definedName>
    <definedName name="Z_AC3DDEEC_519A_4AEF_8A2C_AD9ADB21377C_.wvu.PrintArea" localSheetId="19" hidden="1">Octroi!$A$1:$E$16</definedName>
    <definedName name="Z_AC3DDEEC_519A_4AEF_8A2C_AD9ADB21377C_.wvu.PrintArea" localSheetId="21" hidden="1">'Other Taxes &amp; Duties'!$A$1:$F$16</definedName>
    <definedName name="Z_AC3DDEEC_519A_4AEF_8A2C_AD9ADB21377C_.wvu.PrintArea" localSheetId="24" hidden="1">'Q &amp; C'!$A$1:$F$38</definedName>
    <definedName name="Z_AC3DDEEC_519A_4AEF_8A2C_AD9ADB21377C_.wvu.PrintArea" localSheetId="23" hidden="1">'Q &amp; C (2)'!$A$1:$F$44</definedName>
    <definedName name="Z_AC3DDEEC_519A_4AEF_8A2C_AD9ADB21377C_.wvu.PrintArea" localSheetId="4" hidden="1">'Sch-1'!$A$1:$M$244</definedName>
    <definedName name="Z_AC3DDEEC_519A_4AEF_8A2C_AD9ADB21377C_.wvu.PrintArea" localSheetId="5" hidden="1">'Sch-1 dis'!$A$1:$G$84</definedName>
    <definedName name="Z_AC3DDEEC_519A_4AEF_8A2C_AD9ADB21377C_.wvu.PrintArea" localSheetId="7" hidden="1">'Sch-2'!$A$1:$H$238</definedName>
    <definedName name="Z_AC3DDEEC_519A_4AEF_8A2C_AD9ADB21377C_.wvu.PrintArea" localSheetId="6" hidden="1">'Sch-2 Dis'!$A$1:$F$62</definedName>
    <definedName name="Z_AC3DDEEC_519A_4AEF_8A2C_AD9ADB21377C_.wvu.PrintArea" localSheetId="8" hidden="1">'Sch-3 '!$A$1:$M$246</definedName>
    <definedName name="Z_AC3DDEEC_519A_4AEF_8A2C_AD9ADB21377C_.wvu.PrintArea" localSheetId="9" hidden="1">'Sch-3 Dis'!$A$1:$F$87</definedName>
    <definedName name="Z_AC3DDEEC_519A_4AEF_8A2C_AD9ADB21377C_.wvu.PrintArea" localSheetId="10" hidden="1">'Sch-4'!$A$1:$F$26</definedName>
    <definedName name="Z_AC3DDEEC_519A_4AEF_8A2C_AD9ADB21377C_.wvu.PrintArea" localSheetId="11" hidden="1">'Sch-5'!$A$1:$E$26</definedName>
    <definedName name="Z_AC3DDEEC_519A_4AEF_8A2C_AD9ADB21377C_.wvu.PrintArea" localSheetId="12" hidden="1">'Sch-5 Dis'!$A$1:$E$26</definedName>
    <definedName name="Z_AC3DDEEC_519A_4AEF_8A2C_AD9ADB21377C_.wvu.PrintArea" localSheetId="13" hidden="1">'Sch-6'!$A$1:$D$31</definedName>
    <definedName name="Z_AC3DDEEC_519A_4AEF_8A2C_AD9ADB21377C_.wvu.PrintArea" localSheetId="14" hidden="1">'Sch-6 After Discount'!$A$1:$D$31</definedName>
    <definedName name="Z_AC3DDEEC_519A_4AEF_8A2C_AD9ADB21377C_.wvu.PrintArea" localSheetId="15" hidden="1">'Sch-7 '!$A$1:$J$22</definedName>
    <definedName name="Z_AC3DDEEC_519A_4AEF_8A2C_AD9ADB21377C_.wvu.PrintArea" localSheetId="17" hidden="1">'Sch-7 (b)'!$A$1:$J$30</definedName>
    <definedName name="Z_AC3DDEEC_519A_4AEF_8A2C_AD9ADB21377C_.wvu.PrintArea" localSheetId="16" hidden="1">'Sch-7 Dis'!$A$1:$G$28</definedName>
    <definedName name="Z_AC3DDEEC_519A_4AEF_8A2C_AD9ADB21377C_.wvu.PrintTitles" localSheetId="4" hidden="1">'Sch-1'!$15:$17</definedName>
    <definedName name="Z_AC3DDEEC_519A_4AEF_8A2C_AD9ADB21377C_.wvu.PrintTitles" localSheetId="5" hidden="1">'Sch-1 dis'!$14:$16</definedName>
    <definedName name="Z_AC3DDEEC_519A_4AEF_8A2C_AD9ADB21377C_.wvu.PrintTitles" localSheetId="7" hidden="1">'Sch-2'!$15:$17</definedName>
    <definedName name="Z_AC3DDEEC_519A_4AEF_8A2C_AD9ADB21377C_.wvu.PrintTitles" localSheetId="6" hidden="1">'Sch-2 Dis'!$13:$15</definedName>
    <definedName name="Z_AC3DDEEC_519A_4AEF_8A2C_AD9ADB21377C_.wvu.PrintTitles" localSheetId="8" hidden="1">'Sch-3 '!$13:$17</definedName>
    <definedName name="Z_AC3DDEEC_519A_4AEF_8A2C_AD9ADB21377C_.wvu.PrintTitles" localSheetId="9" hidden="1">'Sch-3 Dis'!$13:$15</definedName>
    <definedName name="Z_AC3DDEEC_519A_4AEF_8A2C_AD9ADB21377C_.wvu.PrintTitles" localSheetId="11" hidden="1">'Sch-5'!$3:$13</definedName>
    <definedName name="Z_AC3DDEEC_519A_4AEF_8A2C_AD9ADB21377C_.wvu.PrintTitles" localSheetId="12" hidden="1">'Sch-5 Dis'!$3:$13</definedName>
    <definedName name="Z_AC3DDEEC_519A_4AEF_8A2C_AD9ADB21377C_.wvu.PrintTitles" localSheetId="13" hidden="1">'Sch-6'!$3:$13</definedName>
    <definedName name="Z_AC3DDEEC_519A_4AEF_8A2C_AD9ADB21377C_.wvu.PrintTitles" localSheetId="14" hidden="1">'Sch-6 After Discount'!$3:$13</definedName>
    <definedName name="Z_AC3DDEEC_519A_4AEF_8A2C_AD9ADB21377C_.wvu.PrintTitles" localSheetId="17" hidden="1">'Sch-7 (b)'!$14:$14</definedName>
    <definedName name="Z_AC3DDEEC_519A_4AEF_8A2C_AD9ADB21377C_.wvu.PrintTitles" localSheetId="16" hidden="1">'Sch-7 Dis'!$14:$14</definedName>
    <definedName name="Z_AC3DDEEC_519A_4AEF_8A2C_AD9ADB21377C_.wvu.Rows" localSheetId="1" hidden="1">Cover!$7:$7</definedName>
    <definedName name="Z_AC3DDEEC_519A_4AEF_8A2C_AD9ADB21377C_.wvu.Rows" localSheetId="18" hidden="1">Discount!$21:$22,Discount!$27:$28,Discount!$30:$32</definedName>
    <definedName name="Z_AC3DDEEC_519A_4AEF_8A2C_AD9ADB21377C_.wvu.Rows" localSheetId="15" hidden="1">'Sch-7 '!$21:$21,'Sch-7 '!$98:$216</definedName>
    <definedName name="Z_AC3DDEEC_519A_4AEF_8A2C_AD9ADB21377C_.wvu.Rows" localSheetId="17" hidden="1">'Sch-7 (b)'!$25:$25,'Sch-7 (b)'!$29:$29,'Sch-7 (b)'!$106:$224</definedName>
    <definedName name="Z_AC3DDEEC_519A_4AEF_8A2C_AD9ADB21377C_.wvu.Rows" localSheetId="16" hidden="1">'Sch-7 Dis'!$104:$222</definedName>
    <definedName name="Z_B23AD343_29DA_4CE0_BD10_47BF44F3782F_.wvu.Cols" localSheetId="18" hidden="1">Discount!$H:$S</definedName>
    <definedName name="Z_B23AD343_29DA_4CE0_BD10_47BF44F3782F_.wvu.Cols" localSheetId="4" hidden="1">'Sch-1'!$Q:$AT</definedName>
    <definedName name="Z_B23AD343_29DA_4CE0_BD10_47BF44F3782F_.wvu.Cols" localSheetId="7" hidden="1">'Sch-2'!$L:$AO</definedName>
    <definedName name="Z_B23AD343_29DA_4CE0_BD10_47BF44F3782F_.wvu.Cols" localSheetId="6" hidden="1">'Sch-2 Dis'!$K:$Q</definedName>
    <definedName name="Z_B23AD343_29DA_4CE0_BD10_47BF44F3782F_.wvu.Cols" localSheetId="8" hidden="1">'Sch-3 '!$O:$AA,'Sch-3 '!$AG:$AL</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5" hidden="1">'Sch-7 '!$M:$P,'Sch-7 '!$AH:$AN</definedName>
    <definedName name="Z_B23AD343_29DA_4CE0_BD10_47BF44F3782F_.wvu.Cols" localSheetId="17" hidden="1">'Sch-7 (b)'!$M:$P,'Sch-7 (b)'!$AH:$AN</definedName>
    <definedName name="Z_B23AD343_29DA_4CE0_BD10_47BF44F3782F_.wvu.Cols" localSheetId="16" hidden="1">'Sch-7 Dis'!$AD:$AJ</definedName>
    <definedName name="Z_B23AD343_29DA_4CE0_BD10_47BF44F3782F_.wvu.FilterData" localSheetId="4" hidden="1">'Sch-1'!#REF!</definedName>
    <definedName name="Z_B23AD343_29DA_4CE0_BD10_47BF44F3782F_.wvu.FilterData" localSheetId="5" hidden="1">'Sch-1 dis'!$A$16:$B$21</definedName>
    <definedName name="Z_B23AD343_29DA_4CE0_BD10_47BF44F3782F_.wvu.FilterData" localSheetId="7" hidden="1">'Sch-2'!#REF!</definedName>
    <definedName name="Z_B23AD343_29DA_4CE0_BD10_47BF44F3782F_.wvu.FilterData" localSheetId="6" hidden="1">'Sch-2 Dis'!$A$15:$F$56</definedName>
    <definedName name="Z_B23AD343_29DA_4CE0_BD10_47BF44F3782F_.wvu.FilterData" localSheetId="8" hidden="1">'Sch-3 '!$A$18:$L$240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Discount!$A$2:$G$41</definedName>
    <definedName name="Z_B23AD343_29DA_4CE0_BD10_47BF44F3782F_.wvu.PrintArea" localSheetId="20"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'Sch-1'!$A$1:$M$244</definedName>
    <definedName name="Z_B23AD343_29DA_4CE0_BD10_47BF44F3782F_.wvu.PrintArea" localSheetId="5" hidden="1">'Sch-1 dis'!$A$1:$G$84</definedName>
    <definedName name="Z_B23AD343_29DA_4CE0_BD10_47BF44F3782F_.wvu.PrintArea" localSheetId="7" hidden="1">'Sch-2'!$A$1:$H$238</definedName>
    <definedName name="Z_B23AD343_29DA_4CE0_BD10_47BF44F3782F_.wvu.PrintArea" localSheetId="6" hidden="1">'Sch-2 Dis'!$A$1:$F$62</definedName>
    <definedName name="Z_B23AD343_29DA_4CE0_BD10_47BF44F3782F_.wvu.PrintArea" localSheetId="8" hidden="1">'Sch-3 '!$A$1:$L$246</definedName>
    <definedName name="Z_B23AD343_29DA_4CE0_BD10_47BF44F3782F_.wvu.PrintArea" localSheetId="9" hidden="1">'Sch-3 Dis'!$A$1:$F$87</definedName>
    <definedName name="Z_B23AD343_29DA_4CE0_BD10_47BF44F3782F_.wvu.PrintArea" localSheetId="10" hidden="1">'Sch-4'!$A$1:$F$26</definedName>
    <definedName name="Z_B23AD343_29DA_4CE0_BD10_47BF44F3782F_.wvu.PrintArea" localSheetId="11" hidden="1">'Sch-5'!$A$1:$E$26</definedName>
    <definedName name="Z_B23AD343_29DA_4CE0_BD10_47BF44F3782F_.wvu.PrintArea" localSheetId="12" hidden="1">'Sch-5 Dis'!$A$1:$E$26</definedName>
    <definedName name="Z_B23AD343_29DA_4CE0_BD10_47BF44F3782F_.wvu.PrintArea" localSheetId="13" hidden="1">'Sch-6'!$A$1:$D$32</definedName>
    <definedName name="Z_B23AD343_29DA_4CE0_BD10_47BF44F3782F_.wvu.PrintArea" localSheetId="14" hidden="1">'Sch-6 After Discount'!$A$1:$D$32</definedName>
    <definedName name="Z_B23AD343_29DA_4CE0_BD10_47BF44F3782F_.wvu.PrintArea" localSheetId="15" hidden="1">'Sch-7 '!$A$1:$J$22</definedName>
    <definedName name="Z_B23AD343_29DA_4CE0_BD10_47BF44F3782F_.wvu.PrintArea" localSheetId="17" hidden="1">'Sch-7 (b)'!$A$1:$J$30</definedName>
    <definedName name="Z_B23AD343_29DA_4CE0_BD10_47BF44F3782F_.wvu.PrintArea" localSheetId="16"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7" hidden="1">'Sch-2'!$15:$17</definedName>
    <definedName name="Z_B23AD343_29DA_4CE0_BD10_47BF44F3782F_.wvu.PrintTitles" localSheetId="6"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'Sch-6 After Discount'!$3:$13</definedName>
    <definedName name="Z_B23AD343_29DA_4CE0_BD10_47BF44F3782F_.wvu.PrintTitles" localSheetId="15" hidden="1">'Sch-7 '!#REF!</definedName>
    <definedName name="Z_B23AD343_29DA_4CE0_BD10_47BF44F3782F_.wvu.PrintTitles" localSheetId="17" hidden="1">'Sch-7 (b)'!$14:$14</definedName>
    <definedName name="Z_B23AD343_29DA_4CE0_BD10_47BF44F3782F_.wvu.PrintTitles" localSheetId="16" hidden="1">'Sch-7 Dis'!$14:$14</definedName>
    <definedName name="Z_B23AD343_29DA_4CE0_BD10_47BF44F3782F_.wvu.Rows" localSheetId="1" hidden="1">Cover!$7:$7</definedName>
    <definedName name="Z_B23AD343_29DA_4CE0_BD10_47BF44F3782F_.wvu.Rows" localSheetId="18" hidden="1">Discount!$30:$32</definedName>
    <definedName name="Z_B23AD343_29DA_4CE0_BD10_47BF44F3782F_.wvu.Rows" localSheetId="15" hidden="1">'Sch-7 '!$17:$17,'Sch-7 '!$98:$216</definedName>
    <definedName name="Z_B23AD343_29DA_4CE0_BD10_47BF44F3782F_.wvu.Rows" localSheetId="17" hidden="1">'Sch-7 (b)'!$25:$25,'Sch-7 (b)'!$106:$224</definedName>
    <definedName name="Z_B23AD343_29DA_4CE0_BD10_47BF44F3782F_.wvu.Rows" localSheetId="16" hidden="1">'Sch-7 Dis'!$104:$222</definedName>
    <definedName name="Z_B3CE7B10_A914_4559_A6DA_AED8C22AFD6D_.wvu.Cols" localSheetId="18" hidden="1">Discount!$H:$S</definedName>
    <definedName name="Z_B3CE7B10_A914_4559_A6DA_AED8C22AFD6D_.wvu.Cols" localSheetId="4" hidden="1">'Sch-1'!$N:$AC</definedName>
    <definedName name="Z_B3CE7B10_A914_4559_A6DA_AED8C22AFD6D_.wvu.Cols" localSheetId="7" hidden="1">'Sch-2'!$I:$X</definedName>
    <definedName name="Z_B3CE7B10_A914_4559_A6DA_AED8C22AFD6D_.wvu.Cols" localSheetId="6" hidden="1">'Sch-2 Dis'!$K:$Q</definedName>
    <definedName name="Z_B3CE7B10_A914_4559_A6DA_AED8C22AFD6D_.wvu.Cols" localSheetId="8" hidden="1">'Sch-3 '!$O:$AA,'Sch-3 '!$AG:$AL</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5" hidden="1">'Sch-7 '!$M:$P,'Sch-7 '!$AH:$AN</definedName>
    <definedName name="Z_B3CE7B10_A914_4559_A6DA_AED8C22AFD6D_.wvu.Cols" localSheetId="17" hidden="1">'Sch-7 (b)'!$M:$P,'Sch-7 (b)'!$AH:$AN</definedName>
    <definedName name="Z_B3CE7B10_A914_4559_A6DA_AED8C22AFD6D_.wvu.Cols" localSheetId="16" hidden="1">'Sch-7 Dis'!$AD:$AJ</definedName>
    <definedName name="Z_B3CE7B10_A914_4559_A6DA_AED8C22AFD6D_.wvu.FilterData" localSheetId="4" hidden="1">'Sch-1'!#REF!</definedName>
    <definedName name="Z_B3CE7B10_A914_4559_A6DA_AED8C22AFD6D_.wvu.FilterData" localSheetId="5" hidden="1">'Sch-1 dis'!$A$16:$B$21</definedName>
    <definedName name="Z_B3CE7B10_A914_4559_A6DA_AED8C22AFD6D_.wvu.FilterData" localSheetId="7" hidden="1">'Sch-2'!#REF!</definedName>
    <definedName name="Z_B3CE7B10_A914_4559_A6DA_AED8C22AFD6D_.wvu.FilterData" localSheetId="6" hidden="1">'Sch-2 Dis'!$A$15:$F$56</definedName>
    <definedName name="Z_B3CE7B10_A914_4559_A6DA_AED8C22AFD6D_.wvu.FilterData" localSheetId="8" hidden="1">'Sch-3 '!$A$18:$L$240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Discount!$A$2:$G$41</definedName>
    <definedName name="Z_B3CE7B10_A914_4559_A6DA_AED8C22AFD6D_.wvu.PrintArea" localSheetId="20"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'Sch-1'!$A$1:$M$244</definedName>
    <definedName name="Z_B3CE7B10_A914_4559_A6DA_AED8C22AFD6D_.wvu.PrintArea" localSheetId="5" hidden="1">'Sch-1 dis'!$A$1:$G$84</definedName>
    <definedName name="Z_B3CE7B10_A914_4559_A6DA_AED8C22AFD6D_.wvu.PrintArea" localSheetId="7" hidden="1">'Sch-2'!$A$1:$H$238</definedName>
    <definedName name="Z_B3CE7B10_A914_4559_A6DA_AED8C22AFD6D_.wvu.PrintArea" localSheetId="6" hidden="1">'Sch-2 Dis'!$A$1:$F$62</definedName>
    <definedName name="Z_B3CE7B10_A914_4559_A6DA_AED8C22AFD6D_.wvu.PrintArea" localSheetId="8" hidden="1">'Sch-3 '!$A$1:$L$246</definedName>
    <definedName name="Z_B3CE7B10_A914_4559_A6DA_AED8C22AFD6D_.wvu.PrintArea" localSheetId="9" hidden="1">'Sch-3 Dis'!$A$1:$F$87</definedName>
    <definedName name="Z_B3CE7B10_A914_4559_A6DA_AED8C22AFD6D_.wvu.PrintArea" localSheetId="10" hidden="1">'Sch-4'!$A$1:$F$26</definedName>
    <definedName name="Z_B3CE7B10_A914_4559_A6DA_AED8C22AFD6D_.wvu.PrintArea" localSheetId="11" hidden="1">'Sch-5'!$A$1:$E$26</definedName>
    <definedName name="Z_B3CE7B10_A914_4559_A6DA_AED8C22AFD6D_.wvu.PrintArea" localSheetId="12" hidden="1">'Sch-5 Dis'!$A$1:$E$26</definedName>
    <definedName name="Z_B3CE7B10_A914_4559_A6DA_AED8C22AFD6D_.wvu.PrintArea" localSheetId="13" hidden="1">'Sch-6'!$A$1:$D$31</definedName>
    <definedName name="Z_B3CE7B10_A914_4559_A6DA_AED8C22AFD6D_.wvu.PrintArea" localSheetId="14" hidden="1">'Sch-6 After Discount'!$A$1:$D$31</definedName>
    <definedName name="Z_B3CE7B10_A914_4559_A6DA_AED8C22AFD6D_.wvu.PrintArea" localSheetId="15" hidden="1">'Sch-7 '!$A$1:$J$22</definedName>
    <definedName name="Z_B3CE7B10_A914_4559_A6DA_AED8C22AFD6D_.wvu.PrintArea" localSheetId="17" hidden="1">'Sch-7 (b)'!$A$1:$J$30</definedName>
    <definedName name="Z_B3CE7B10_A914_4559_A6DA_AED8C22AFD6D_.wvu.PrintArea" localSheetId="16"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7" hidden="1">'Sch-2'!$15:$17</definedName>
    <definedName name="Z_B3CE7B10_A914_4559_A6DA_AED8C22AFD6D_.wvu.PrintTitles" localSheetId="6"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'Sch-6 After Discount'!$3:$13</definedName>
    <definedName name="Z_B3CE7B10_A914_4559_A6DA_AED8C22AFD6D_.wvu.PrintTitles" localSheetId="15" hidden="1">'Sch-7 '!#REF!</definedName>
    <definedName name="Z_B3CE7B10_A914_4559_A6DA_AED8C22AFD6D_.wvu.PrintTitles" localSheetId="17" hidden="1">'Sch-7 (b)'!$14:$14</definedName>
    <definedName name="Z_B3CE7B10_A914_4559_A6DA_AED8C22AFD6D_.wvu.PrintTitles" localSheetId="16" hidden="1">'Sch-7 Dis'!$14:$14</definedName>
    <definedName name="Z_B3CE7B10_A914_4559_A6DA_AED8C22AFD6D_.wvu.Rows" localSheetId="1" hidden="1">Cover!$7:$7</definedName>
    <definedName name="Z_B3CE7B10_A914_4559_A6DA_AED8C22AFD6D_.wvu.Rows" localSheetId="18" hidden="1">Discount!$30:$32</definedName>
    <definedName name="Z_B3CE7B10_A914_4559_A6DA_AED8C22AFD6D_.wvu.Rows" localSheetId="15" hidden="1">'Sch-7 '!$17:$17,'Sch-7 '!$98:$216</definedName>
    <definedName name="Z_B3CE7B10_A914_4559_A6DA_AED8C22AFD6D_.wvu.Rows" localSheetId="17" hidden="1">'Sch-7 (b)'!$25:$25,'Sch-7 (b)'!$106:$224</definedName>
    <definedName name="Z_B3CE7B10_A914_4559_A6DA_AED8C22AFD6D_.wvu.Rows" localSheetId="16" hidden="1">'Sch-7 Dis'!$104:$222</definedName>
    <definedName name="Z_B535BD94_65F4_4909_8C8E_E86709E2A476_.wvu.Cols" localSheetId="22" hidden="1">'Bid Form 2nd Envelope'!$Y:$AL</definedName>
    <definedName name="Z_B535BD94_65F4_4909_8C8E_E86709E2A476_.wvu.Cols" localSheetId="18" hidden="1">Discount!$H:$O</definedName>
    <definedName name="Z_B535BD94_65F4_4909_8C8E_E86709E2A476_.wvu.Cols" localSheetId="4" hidden="1">'Sch-1'!$O:$P,'Sch-1'!$AA:$AJ</definedName>
    <definedName name="Z_B535BD94_65F4_4909_8C8E_E86709E2A476_.wvu.Cols" localSheetId="7" hidden="1">'Sch-2'!$V:$AE</definedName>
    <definedName name="Z_B535BD94_65F4_4909_8C8E_E86709E2A476_.wvu.Cols" localSheetId="6" hidden="1">'Sch-2 Dis'!$K:$Q</definedName>
    <definedName name="Z_B535BD94_65F4_4909_8C8E_E86709E2A476_.wvu.Cols" localSheetId="8" hidden="1">'Sch-3 '!$N:$O,'Sch-3 '!$AG:$AL</definedName>
    <definedName name="Z_B535BD94_65F4_4909_8C8E_E86709E2A476_.wvu.Cols" localSheetId="9" hidden="1">'Sch-3 Dis'!$AA:$AF</definedName>
    <definedName name="Z_B535BD94_65F4_4909_8C8E_E86709E2A476_.wvu.Cols" localSheetId="11" hidden="1">'Sch-5'!$I:$P</definedName>
    <definedName name="Z_B535BD94_65F4_4909_8C8E_E86709E2A476_.wvu.Cols" localSheetId="15" hidden="1">'Sch-7 '!$M:$P,'Sch-7 '!$AH:$AN</definedName>
    <definedName name="Z_B535BD94_65F4_4909_8C8E_E86709E2A476_.wvu.Cols" localSheetId="17" hidden="1">'Sch-7 (b)'!$M:$P,'Sch-7 (b)'!$AH:$AN</definedName>
    <definedName name="Z_B535BD94_65F4_4909_8C8E_E86709E2A476_.wvu.Cols" localSheetId="16" hidden="1">'Sch-7 Dis'!$AD:$AJ</definedName>
    <definedName name="Z_B535BD94_65F4_4909_8C8E_E86709E2A476_.wvu.FilterData" localSheetId="4" hidden="1">'Sch-1'!$A$230:$AW$344</definedName>
    <definedName name="Z_B535BD94_65F4_4909_8C8E_E86709E2A476_.wvu.FilterData" localSheetId="5" hidden="1">'Sch-1 dis'!$A$16:$B$21</definedName>
    <definedName name="Z_B535BD94_65F4_4909_8C8E_E86709E2A476_.wvu.FilterData" localSheetId="7" hidden="1">'Sch-2'!$A$230:$AR$338</definedName>
    <definedName name="Z_B535BD94_65F4_4909_8C8E_E86709E2A476_.wvu.FilterData" localSheetId="6" hidden="1">'Sch-2 Dis'!$A$15:$F$56</definedName>
    <definedName name="Z_B535BD94_65F4_4909_8C8E_E86709E2A476_.wvu.FilterData" localSheetId="8" hidden="1">'Sch-3 '!$A$236:$AX$269</definedName>
    <definedName name="Z_B535BD94_65F4_4909_8C8E_E86709E2A476_.wvu.FilterData" localSheetId="9" hidden="1">'Sch-3 Dis'!$A$15:$F$81</definedName>
    <definedName name="Z_B535BD94_65F4_4909_8C8E_E86709E2A476_.wvu.PrintArea" localSheetId="22" hidden="1">'Bid Form 2nd Envelope'!$A$1:$F$68</definedName>
    <definedName name="Z_B535BD94_65F4_4909_8C8E_E86709E2A476_.wvu.PrintArea" localSheetId="18" hidden="1">Discount!$A$2:$G$41</definedName>
    <definedName name="Z_B535BD94_65F4_4909_8C8E_E86709E2A476_.wvu.PrintArea" localSheetId="20"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19" hidden="1">Octroi!$A$1:$E$16</definedName>
    <definedName name="Z_B535BD94_65F4_4909_8C8E_E86709E2A476_.wvu.PrintArea" localSheetId="21" hidden="1">'Other Taxes &amp; Duties'!$A$1:$F$16</definedName>
    <definedName name="Z_B535BD94_65F4_4909_8C8E_E86709E2A476_.wvu.PrintArea" localSheetId="24" hidden="1">'Q &amp; C'!$A$1:$F$38</definedName>
    <definedName name="Z_B535BD94_65F4_4909_8C8E_E86709E2A476_.wvu.PrintArea" localSheetId="23" hidden="1">'Q &amp; C (2)'!$A$1:$F$44</definedName>
    <definedName name="Z_B535BD94_65F4_4909_8C8E_E86709E2A476_.wvu.PrintArea" localSheetId="4" hidden="1">'Sch-1'!$A$1:$M$244</definedName>
    <definedName name="Z_B535BD94_65F4_4909_8C8E_E86709E2A476_.wvu.PrintArea" localSheetId="5" hidden="1">'Sch-1 dis'!$A$1:$G$84</definedName>
    <definedName name="Z_B535BD94_65F4_4909_8C8E_E86709E2A476_.wvu.PrintArea" localSheetId="7" hidden="1">'Sch-2'!$A$1:$H$238</definedName>
    <definedName name="Z_B535BD94_65F4_4909_8C8E_E86709E2A476_.wvu.PrintArea" localSheetId="6" hidden="1">'Sch-2 Dis'!$A$1:$F$62</definedName>
    <definedName name="Z_B535BD94_65F4_4909_8C8E_E86709E2A476_.wvu.PrintArea" localSheetId="8" hidden="1">'Sch-3 '!$A$1:$M$246</definedName>
    <definedName name="Z_B535BD94_65F4_4909_8C8E_E86709E2A476_.wvu.PrintArea" localSheetId="9" hidden="1">'Sch-3 Dis'!$A$1:$F$87</definedName>
    <definedName name="Z_B535BD94_65F4_4909_8C8E_E86709E2A476_.wvu.PrintArea" localSheetId="10" hidden="1">'Sch-4'!$A$1:$F$26</definedName>
    <definedName name="Z_B535BD94_65F4_4909_8C8E_E86709E2A476_.wvu.PrintArea" localSheetId="11" hidden="1">'Sch-5'!$A$1:$E$26</definedName>
    <definedName name="Z_B535BD94_65F4_4909_8C8E_E86709E2A476_.wvu.PrintArea" localSheetId="12" hidden="1">'Sch-5 Dis'!$A$1:$E$26</definedName>
    <definedName name="Z_B535BD94_65F4_4909_8C8E_E86709E2A476_.wvu.PrintArea" localSheetId="13" hidden="1">'Sch-6'!$A$1:$D$31</definedName>
    <definedName name="Z_B535BD94_65F4_4909_8C8E_E86709E2A476_.wvu.PrintArea" localSheetId="14" hidden="1">'Sch-6 After Discount'!$A$1:$D$31</definedName>
    <definedName name="Z_B535BD94_65F4_4909_8C8E_E86709E2A476_.wvu.PrintArea" localSheetId="15" hidden="1">'Sch-7 '!$A$1:$J$22</definedName>
    <definedName name="Z_B535BD94_65F4_4909_8C8E_E86709E2A476_.wvu.PrintArea" localSheetId="17" hidden="1">'Sch-7 (b)'!$A$1:$J$30</definedName>
    <definedName name="Z_B535BD94_65F4_4909_8C8E_E86709E2A476_.wvu.PrintArea" localSheetId="16" hidden="1">'Sch-7 Dis'!$A$1:$G$28</definedName>
    <definedName name="Z_B535BD94_65F4_4909_8C8E_E86709E2A476_.wvu.PrintTitles" localSheetId="4" hidden="1">'Sch-1'!$15:$17</definedName>
    <definedName name="Z_B535BD94_65F4_4909_8C8E_E86709E2A476_.wvu.PrintTitles" localSheetId="5" hidden="1">'Sch-1 dis'!$14:$16</definedName>
    <definedName name="Z_B535BD94_65F4_4909_8C8E_E86709E2A476_.wvu.PrintTitles" localSheetId="7" hidden="1">'Sch-2'!$15:$17</definedName>
    <definedName name="Z_B535BD94_65F4_4909_8C8E_E86709E2A476_.wvu.PrintTitles" localSheetId="6" hidden="1">'Sch-2 Dis'!$13:$15</definedName>
    <definedName name="Z_B535BD94_65F4_4909_8C8E_E86709E2A476_.wvu.PrintTitles" localSheetId="8" hidden="1">'Sch-3 '!$13:$17</definedName>
    <definedName name="Z_B535BD94_65F4_4909_8C8E_E86709E2A476_.wvu.PrintTitles" localSheetId="9" hidden="1">'Sch-3 Dis'!$13:$15</definedName>
    <definedName name="Z_B535BD94_65F4_4909_8C8E_E86709E2A476_.wvu.PrintTitles" localSheetId="11" hidden="1">'Sch-5'!$3:$13</definedName>
    <definedName name="Z_B535BD94_65F4_4909_8C8E_E86709E2A476_.wvu.PrintTitles" localSheetId="12" hidden="1">'Sch-5 Dis'!$3:$13</definedName>
    <definedName name="Z_B535BD94_65F4_4909_8C8E_E86709E2A476_.wvu.PrintTitles" localSheetId="13" hidden="1">'Sch-6'!$3:$13</definedName>
    <definedName name="Z_B535BD94_65F4_4909_8C8E_E86709E2A476_.wvu.PrintTitles" localSheetId="14" hidden="1">'Sch-6 After Discount'!$3:$13</definedName>
    <definedName name="Z_B535BD94_65F4_4909_8C8E_E86709E2A476_.wvu.PrintTitles" localSheetId="17" hidden="1">'Sch-7 (b)'!$14:$14</definedName>
    <definedName name="Z_B535BD94_65F4_4909_8C8E_E86709E2A476_.wvu.PrintTitles" localSheetId="16" hidden="1">'Sch-7 Dis'!$14:$14</definedName>
    <definedName name="Z_B535BD94_65F4_4909_8C8E_E86709E2A476_.wvu.Rows" localSheetId="22" hidden="1">'Bid Form 2nd Envelope'!$27:$28</definedName>
    <definedName name="Z_B535BD94_65F4_4909_8C8E_E86709E2A476_.wvu.Rows" localSheetId="1" hidden="1">Cover!$7:$7</definedName>
    <definedName name="Z_B535BD94_65F4_4909_8C8E_E86709E2A476_.wvu.Rows" localSheetId="18" hidden="1">Discount!$21:$22,Discount!$27:$28,Discount!$30:$32</definedName>
    <definedName name="Z_B535BD94_65F4_4909_8C8E_E86709E2A476_.wvu.Rows" localSheetId="15" hidden="1">'Sch-7 '!$21:$21,'Sch-7 '!$98:$216</definedName>
    <definedName name="Z_B535BD94_65F4_4909_8C8E_E86709E2A476_.wvu.Rows" localSheetId="17" hidden="1">'Sch-7 (b)'!$25:$25,'Sch-7 (b)'!$29:$29,'Sch-7 (b)'!$106:$224</definedName>
    <definedName name="Z_B535BD94_65F4_4909_8C8E_E86709E2A476_.wvu.Rows" localSheetId="16" hidden="1">'Sch-7 Dis'!$104:$222</definedName>
    <definedName name="Z_B835C05C_B615_4DCB_982D_4519616B3CD8_.wvu.Cols" localSheetId="18" hidden="1">Discount!$H:$T</definedName>
    <definedName name="Z_B835C05C_B615_4DCB_982D_4519616B3CD8_.wvu.Cols" localSheetId="4" hidden="1">'Sch-1'!$Q:$T</definedName>
    <definedName name="Z_B835C05C_B615_4DCB_982D_4519616B3CD8_.wvu.Cols" localSheetId="7" hidden="1">'Sch-2'!$L:$O</definedName>
    <definedName name="Z_B835C05C_B615_4DCB_982D_4519616B3CD8_.wvu.Cols" localSheetId="6" hidden="1">'Sch-2 Dis'!$K:$Q</definedName>
    <definedName name="Z_B835C05C_B615_4DCB_982D_4519616B3CD8_.wvu.Cols" localSheetId="8" hidden="1">'Sch-3 '!$O:$AA,'Sch-3 '!$AG:$AL</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5" hidden="1">'Sch-7 '!$M:$P,'Sch-7 '!$AH:$AN</definedName>
    <definedName name="Z_B835C05C_B615_4DCB_982D_4519616B3CD8_.wvu.Cols" localSheetId="17" hidden="1">'Sch-7 (b)'!$M:$P,'Sch-7 (b)'!$AH:$AN</definedName>
    <definedName name="Z_B835C05C_B615_4DCB_982D_4519616B3CD8_.wvu.Cols" localSheetId="16" hidden="1">'Sch-7 Dis'!$AD:$AJ</definedName>
    <definedName name="Z_B835C05C_B615_4DCB_982D_4519616B3CD8_.wvu.FilterData" localSheetId="4" hidden="1">'Sch-1'!$A$230:$AX$236</definedName>
    <definedName name="Z_B835C05C_B615_4DCB_982D_4519616B3CD8_.wvu.FilterData" localSheetId="5" hidden="1">'Sch-1 dis'!$A$16:$B$21</definedName>
    <definedName name="Z_B835C05C_B615_4DCB_982D_4519616B3CD8_.wvu.FilterData" localSheetId="7" hidden="1">'Sch-2'!$A$230:$AS$233</definedName>
    <definedName name="Z_B835C05C_B615_4DCB_982D_4519616B3CD8_.wvu.FilterData" localSheetId="6" hidden="1">'Sch-2 Dis'!$A$15:$F$56</definedName>
    <definedName name="Z_B835C05C_B615_4DCB_982D_4519616B3CD8_.wvu.FilterData" localSheetId="8" hidden="1">'Sch-3 '!$A$236:$AX$240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Discount!$A$2:$G$41</definedName>
    <definedName name="Z_B835C05C_B615_4DCB_982D_4519616B3CD8_.wvu.PrintArea" localSheetId="20"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'Sch-1'!$A$1:$M$244</definedName>
    <definedName name="Z_B835C05C_B615_4DCB_982D_4519616B3CD8_.wvu.PrintArea" localSheetId="5" hidden="1">'Sch-1 dis'!$A$1:$G$84</definedName>
    <definedName name="Z_B835C05C_B615_4DCB_982D_4519616B3CD8_.wvu.PrintArea" localSheetId="7" hidden="1">'Sch-2'!$A$1:$H$238</definedName>
    <definedName name="Z_B835C05C_B615_4DCB_982D_4519616B3CD8_.wvu.PrintArea" localSheetId="6" hidden="1">'Sch-2 Dis'!$A$1:$F$62</definedName>
    <definedName name="Z_B835C05C_B615_4DCB_982D_4519616B3CD8_.wvu.PrintArea" localSheetId="8" hidden="1">'Sch-3 '!$A$1:$L$246</definedName>
    <definedName name="Z_B835C05C_B615_4DCB_982D_4519616B3CD8_.wvu.PrintArea" localSheetId="9" hidden="1">'Sch-3 Dis'!$A$1:$F$87</definedName>
    <definedName name="Z_B835C05C_B615_4DCB_982D_4519616B3CD8_.wvu.PrintArea" localSheetId="10" hidden="1">'Sch-4'!$A$1:$F$26</definedName>
    <definedName name="Z_B835C05C_B615_4DCB_982D_4519616B3CD8_.wvu.PrintArea" localSheetId="11" hidden="1">'Sch-5'!$A$1:$E$26</definedName>
    <definedName name="Z_B835C05C_B615_4DCB_982D_4519616B3CD8_.wvu.PrintArea" localSheetId="12" hidden="1">'Sch-5 Dis'!$A$1:$E$26</definedName>
    <definedName name="Z_B835C05C_B615_4DCB_982D_4519616B3CD8_.wvu.PrintArea" localSheetId="13" hidden="1">'Sch-6'!$A$1:$D$31</definedName>
    <definedName name="Z_B835C05C_B615_4DCB_982D_4519616B3CD8_.wvu.PrintArea" localSheetId="14" hidden="1">'Sch-6 After Discount'!$A$1:$D$31</definedName>
    <definedName name="Z_B835C05C_B615_4DCB_982D_4519616B3CD8_.wvu.PrintArea" localSheetId="15" hidden="1">'Sch-7 '!$A$1:$J$22</definedName>
    <definedName name="Z_B835C05C_B615_4DCB_982D_4519616B3CD8_.wvu.PrintArea" localSheetId="17" hidden="1">'Sch-7 (b)'!$A$1:$J$30</definedName>
    <definedName name="Z_B835C05C_B615_4DCB_982D_4519616B3CD8_.wvu.PrintArea" localSheetId="16"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7" hidden="1">'Sch-2'!$15:$17</definedName>
    <definedName name="Z_B835C05C_B615_4DCB_982D_4519616B3CD8_.wvu.PrintTitles" localSheetId="6"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'Sch-6 After Discount'!$3:$13</definedName>
    <definedName name="Z_B835C05C_B615_4DCB_982D_4519616B3CD8_.wvu.PrintTitles" localSheetId="15" hidden="1">'Sch-7 '!#REF!</definedName>
    <definedName name="Z_B835C05C_B615_4DCB_982D_4519616B3CD8_.wvu.PrintTitles" localSheetId="17" hidden="1">'Sch-7 (b)'!$14:$14</definedName>
    <definedName name="Z_B835C05C_B615_4DCB_982D_4519616B3CD8_.wvu.PrintTitles" localSheetId="16" hidden="1">'Sch-7 Dis'!$14:$14</definedName>
    <definedName name="Z_B835C05C_B615_4DCB_982D_4519616B3CD8_.wvu.Rows" localSheetId="1" hidden="1">Cover!$7:$7</definedName>
    <definedName name="Z_B835C05C_B615_4DCB_982D_4519616B3CD8_.wvu.Rows" localSheetId="18" hidden="1">Discount!$22:$22,Discount!$28:$28,Discount!$30:$32</definedName>
    <definedName name="Z_B835C05C_B615_4DCB_982D_4519616B3CD8_.wvu.Rows" localSheetId="4" hidden="1">'Sch-1'!#REF!</definedName>
    <definedName name="Z_B835C05C_B615_4DCB_982D_4519616B3CD8_.wvu.Rows" localSheetId="7" hidden="1">'Sch-2'!#REF!</definedName>
    <definedName name="Z_B835C05C_B615_4DCB_982D_4519616B3CD8_.wvu.Rows" localSheetId="8" hidden="1">'Sch-3 '!#REF!</definedName>
    <definedName name="Z_B835C05C_B615_4DCB_982D_4519616B3CD8_.wvu.Rows" localSheetId="15" hidden="1">'Sch-7 '!$17:$17,'Sch-7 '!$21:$21,'Sch-7 '!$98:$216</definedName>
    <definedName name="Z_B835C05C_B615_4DCB_982D_4519616B3CD8_.wvu.Rows" localSheetId="17" hidden="1">'Sch-7 (b)'!$25:$25,'Sch-7 (b)'!$29:$29,'Sch-7 (b)'!$106:$224</definedName>
    <definedName name="Z_B835C05C_B615_4DCB_982D_4519616B3CD8_.wvu.Rows" localSheetId="16" hidden="1">'Sch-7 Dis'!$104:$222</definedName>
    <definedName name="Z_C1509BCB_6271_4823_8162_379A0BECF309_.wvu.Cols" localSheetId="22" hidden="1">'Bid Form 2nd Envelope'!$Y:$AL</definedName>
    <definedName name="Z_C1509BCB_6271_4823_8162_379A0BECF309_.wvu.Cols" localSheetId="18" hidden="1">Discount!$H:$O</definedName>
    <definedName name="Z_C1509BCB_6271_4823_8162_379A0BECF309_.wvu.Cols" localSheetId="4" hidden="1">'Sch-1'!$N:$S,'Sch-1'!$AA:$AJ</definedName>
    <definedName name="Z_C1509BCB_6271_4823_8162_379A0BECF309_.wvu.Cols" localSheetId="7" hidden="1">'Sch-2'!$V:$AE</definedName>
    <definedName name="Z_C1509BCB_6271_4823_8162_379A0BECF309_.wvu.Cols" localSheetId="6" hidden="1">'Sch-2 Dis'!$K:$Q</definedName>
    <definedName name="Z_C1509BCB_6271_4823_8162_379A0BECF309_.wvu.Cols" localSheetId="8" hidden="1">'Sch-3 '!$N:$P,'Sch-3 '!$AG:$AL</definedName>
    <definedName name="Z_C1509BCB_6271_4823_8162_379A0BECF309_.wvu.Cols" localSheetId="9" hidden="1">'Sch-3 Dis'!$AA:$AF</definedName>
    <definedName name="Z_C1509BCB_6271_4823_8162_379A0BECF309_.wvu.Cols" localSheetId="11" hidden="1">'Sch-5'!$I:$P</definedName>
    <definedName name="Z_C1509BCB_6271_4823_8162_379A0BECF309_.wvu.Cols" localSheetId="15" hidden="1">'Sch-7 '!$M:$P,'Sch-7 '!$AH:$AN</definedName>
    <definedName name="Z_C1509BCB_6271_4823_8162_379A0BECF309_.wvu.Cols" localSheetId="17" hidden="1">'Sch-7 (b)'!$M:$P,'Sch-7 (b)'!$AH:$AN</definedName>
    <definedName name="Z_C1509BCB_6271_4823_8162_379A0BECF309_.wvu.Cols" localSheetId="16" hidden="1">'Sch-7 Dis'!$AD:$AJ</definedName>
    <definedName name="Z_C1509BCB_6271_4823_8162_379A0BECF309_.wvu.FilterData" localSheetId="4" hidden="1">'Sch-1'!$A$230:$AW$344</definedName>
    <definedName name="Z_C1509BCB_6271_4823_8162_379A0BECF309_.wvu.FilterData" localSheetId="5" hidden="1">'Sch-1 dis'!$A$16:$B$21</definedName>
    <definedName name="Z_C1509BCB_6271_4823_8162_379A0BECF309_.wvu.FilterData" localSheetId="7" hidden="1">'Sch-2'!$A$230:$AR$338</definedName>
    <definedName name="Z_C1509BCB_6271_4823_8162_379A0BECF309_.wvu.FilterData" localSheetId="6" hidden="1">'Sch-2 Dis'!$A$15:$F$56</definedName>
    <definedName name="Z_C1509BCB_6271_4823_8162_379A0BECF309_.wvu.FilterData" localSheetId="8" hidden="1">'Sch-3 '!$A$236:$AX$269</definedName>
    <definedName name="Z_C1509BCB_6271_4823_8162_379A0BECF309_.wvu.FilterData" localSheetId="9" hidden="1">'Sch-3 Dis'!$A$15:$F$81</definedName>
    <definedName name="Z_C1509BCB_6271_4823_8162_379A0BECF309_.wvu.PrintArea" localSheetId="22" hidden="1">'Bid Form 2nd Envelope'!$A$1:$F$68</definedName>
    <definedName name="Z_C1509BCB_6271_4823_8162_379A0BECF309_.wvu.PrintArea" localSheetId="18" hidden="1">Discount!$A$2:$G$41</definedName>
    <definedName name="Z_C1509BCB_6271_4823_8162_379A0BECF309_.wvu.PrintArea" localSheetId="20"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19" hidden="1">Octroi!$A$1:$E$16</definedName>
    <definedName name="Z_C1509BCB_6271_4823_8162_379A0BECF309_.wvu.PrintArea" localSheetId="21" hidden="1">'Other Taxes &amp; Duties'!$A$1:$F$16</definedName>
    <definedName name="Z_C1509BCB_6271_4823_8162_379A0BECF309_.wvu.PrintArea" localSheetId="24" hidden="1">'Q &amp; C'!$A$1:$F$38</definedName>
    <definedName name="Z_C1509BCB_6271_4823_8162_379A0BECF309_.wvu.PrintArea" localSheetId="23" hidden="1">'Q &amp; C (2)'!$A$1:$F$44</definedName>
    <definedName name="Z_C1509BCB_6271_4823_8162_379A0BECF309_.wvu.PrintArea" localSheetId="4" hidden="1">'Sch-1'!$A$1:$M$244</definedName>
    <definedName name="Z_C1509BCB_6271_4823_8162_379A0BECF309_.wvu.PrintArea" localSheetId="5" hidden="1">'Sch-1 dis'!$A$1:$G$84</definedName>
    <definedName name="Z_C1509BCB_6271_4823_8162_379A0BECF309_.wvu.PrintArea" localSheetId="7" hidden="1">'Sch-2'!$A$1:$H$238</definedName>
    <definedName name="Z_C1509BCB_6271_4823_8162_379A0BECF309_.wvu.PrintArea" localSheetId="6" hidden="1">'Sch-2 Dis'!$A$1:$F$62</definedName>
    <definedName name="Z_C1509BCB_6271_4823_8162_379A0BECF309_.wvu.PrintArea" localSheetId="8" hidden="1">'Sch-3 '!$A$1:$M$246</definedName>
    <definedName name="Z_C1509BCB_6271_4823_8162_379A0BECF309_.wvu.PrintArea" localSheetId="9" hidden="1">'Sch-3 Dis'!$A$1:$F$87</definedName>
    <definedName name="Z_C1509BCB_6271_4823_8162_379A0BECF309_.wvu.PrintArea" localSheetId="10" hidden="1">'Sch-4'!$A$1:$F$26</definedName>
    <definedName name="Z_C1509BCB_6271_4823_8162_379A0BECF309_.wvu.PrintArea" localSheetId="11" hidden="1">'Sch-5'!$A$1:$E$26</definedName>
    <definedName name="Z_C1509BCB_6271_4823_8162_379A0BECF309_.wvu.PrintArea" localSheetId="12" hidden="1">'Sch-5 Dis'!$A$1:$E$26</definedName>
    <definedName name="Z_C1509BCB_6271_4823_8162_379A0BECF309_.wvu.PrintArea" localSheetId="13" hidden="1">'Sch-6'!$A$1:$D$31</definedName>
    <definedName name="Z_C1509BCB_6271_4823_8162_379A0BECF309_.wvu.PrintArea" localSheetId="14" hidden="1">'Sch-6 After Discount'!$A$1:$D$31</definedName>
    <definedName name="Z_C1509BCB_6271_4823_8162_379A0BECF309_.wvu.PrintArea" localSheetId="15" hidden="1">'Sch-7 '!$A$1:$J$22</definedName>
    <definedName name="Z_C1509BCB_6271_4823_8162_379A0BECF309_.wvu.PrintArea" localSheetId="17" hidden="1">'Sch-7 (b)'!$A$1:$J$30</definedName>
    <definedName name="Z_C1509BCB_6271_4823_8162_379A0BECF309_.wvu.PrintArea" localSheetId="16" hidden="1">'Sch-7 Dis'!$A$1:$G$28</definedName>
    <definedName name="Z_C1509BCB_6271_4823_8162_379A0BECF309_.wvu.PrintTitles" localSheetId="4" hidden="1">'Sch-1'!$15:$17</definedName>
    <definedName name="Z_C1509BCB_6271_4823_8162_379A0BECF309_.wvu.PrintTitles" localSheetId="5" hidden="1">'Sch-1 dis'!$14:$16</definedName>
    <definedName name="Z_C1509BCB_6271_4823_8162_379A0BECF309_.wvu.PrintTitles" localSheetId="7" hidden="1">'Sch-2'!$15:$17</definedName>
    <definedName name="Z_C1509BCB_6271_4823_8162_379A0BECF309_.wvu.PrintTitles" localSheetId="6" hidden="1">'Sch-2 Dis'!$13:$15</definedName>
    <definedName name="Z_C1509BCB_6271_4823_8162_379A0BECF309_.wvu.PrintTitles" localSheetId="8" hidden="1">'Sch-3 '!$13:$17</definedName>
    <definedName name="Z_C1509BCB_6271_4823_8162_379A0BECF309_.wvu.PrintTitles" localSheetId="9" hidden="1">'Sch-3 Dis'!$13:$15</definedName>
    <definedName name="Z_C1509BCB_6271_4823_8162_379A0BECF309_.wvu.PrintTitles" localSheetId="11" hidden="1">'Sch-5'!$3:$13</definedName>
    <definedName name="Z_C1509BCB_6271_4823_8162_379A0BECF309_.wvu.PrintTitles" localSheetId="12" hidden="1">'Sch-5 Dis'!$3:$13</definedName>
    <definedName name="Z_C1509BCB_6271_4823_8162_379A0BECF309_.wvu.PrintTitles" localSheetId="13" hidden="1">'Sch-6'!$3:$13</definedName>
    <definedName name="Z_C1509BCB_6271_4823_8162_379A0BECF309_.wvu.PrintTitles" localSheetId="14" hidden="1">'Sch-6 After Discount'!$3:$13</definedName>
    <definedName name="Z_C1509BCB_6271_4823_8162_379A0BECF309_.wvu.PrintTitles" localSheetId="17" hidden="1">'Sch-7 (b)'!$14:$14</definedName>
    <definedName name="Z_C1509BCB_6271_4823_8162_379A0BECF309_.wvu.PrintTitles" localSheetId="16" hidden="1">'Sch-7 Dis'!$14:$14</definedName>
    <definedName name="Z_C1509BCB_6271_4823_8162_379A0BECF309_.wvu.Rows" localSheetId="22" hidden="1">'Bid Form 2nd Envelope'!$27:$28</definedName>
    <definedName name="Z_C1509BCB_6271_4823_8162_379A0BECF309_.wvu.Rows" localSheetId="1" hidden="1">Cover!$7:$7</definedName>
    <definedName name="Z_C1509BCB_6271_4823_8162_379A0BECF309_.wvu.Rows" localSheetId="18" hidden="1">Discount!$21:$22,Discount!$27:$28,Discount!$30:$32</definedName>
    <definedName name="Z_C1509BCB_6271_4823_8162_379A0BECF309_.wvu.Rows" localSheetId="15" hidden="1">'Sch-7 '!$21:$21,'Sch-7 '!$98:$216</definedName>
    <definedName name="Z_C1509BCB_6271_4823_8162_379A0BECF309_.wvu.Rows" localSheetId="17" hidden="1">'Sch-7 (b)'!$25:$25,'Sch-7 (b)'!$29:$29,'Sch-7 (b)'!$106:$224</definedName>
    <definedName name="Z_C1509BCB_6271_4823_8162_379A0BECF309_.wvu.Rows" localSheetId="16" hidden="1">'Sch-7 Dis'!$104:$222</definedName>
    <definedName name="Z_C431BC99_7569_44AB_83F6_AB73BDED3783_.wvu.Cols" localSheetId="18" hidden="1">Discount!$H:$T</definedName>
    <definedName name="Z_C431BC99_7569_44AB_83F6_AB73BDED3783_.wvu.Cols" localSheetId="4" hidden="1">'Sch-1'!$R:$U</definedName>
    <definedName name="Z_C431BC99_7569_44AB_83F6_AB73BDED3783_.wvu.Cols" localSheetId="7" hidden="1">'Sch-2'!$M:$P</definedName>
    <definedName name="Z_C431BC99_7569_44AB_83F6_AB73BDED3783_.wvu.Cols" localSheetId="6" hidden="1">'Sch-2 Dis'!$K:$Q</definedName>
    <definedName name="Z_C431BC99_7569_44AB_83F6_AB73BDED3783_.wvu.Cols" localSheetId="8" hidden="1">'Sch-3 '!$O:$AA,'Sch-3 '!$AG:$AL</definedName>
    <definedName name="Z_C431BC99_7569_44AB_83F6_AB73BDED3783_.wvu.Cols" localSheetId="9" hidden="1">'Sch-3 Dis'!$AA:$AF</definedName>
    <definedName name="Z_C431BC99_7569_44AB_83F6_AB73BDED3783_.wvu.Cols" localSheetId="11" hidden="1">'Sch-5'!$I:$P</definedName>
    <definedName name="Z_C431BC99_7569_44AB_83F6_AB73BDED3783_.wvu.Cols" localSheetId="15" hidden="1">'Sch-7 '!$M:$P,'Sch-7 '!$AH:$AN</definedName>
    <definedName name="Z_C431BC99_7569_44AB_83F6_AB73BDED3783_.wvu.Cols" localSheetId="17" hidden="1">'Sch-7 (b)'!$M:$P,'Sch-7 (b)'!$AH:$AN</definedName>
    <definedName name="Z_C431BC99_7569_44AB_83F6_AB73BDED3783_.wvu.Cols" localSheetId="16" hidden="1">'Sch-7 Dis'!$AD:$AJ</definedName>
    <definedName name="Z_C431BC99_7569_44AB_83F6_AB73BDED3783_.wvu.FilterData" localSheetId="4" hidden="1">'Sch-1'!$A$230:$AX$236</definedName>
    <definedName name="Z_C431BC99_7569_44AB_83F6_AB73BDED3783_.wvu.FilterData" localSheetId="5" hidden="1">'Sch-1 dis'!$A$16:$B$21</definedName>
    <definedName name="Z_C431BC99_7569_44AB_83F6_AB73BDED3783_.wvu.FilterData" localSheetId="7" hidden="1">'Sch-2'!$A$230:$AS$233</definedName>
    <definedName name="Z_C431BC99_7569_44AB_83F6_AB73BDED3783_.wvu.FilterData" localSheetId="6" hidden="1">'Sch-2 Dis'!$A$15:$F$56</definedName>
    <definedName name="Z_C431BC99_7569_44AB_83F6_AB73BDED3783_.wvu.FilterData" localSheetId="8" hidden="1">'Sch-3 '!$A$236:$AX$240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Discount!$A$2:$G$41</definedName>
    <definedName name="Z_C431BC99_7569_44AB_83F6_AB73BDED3783_.wvu.PrintArea" localSheetId="20"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'Sch-1'!$A$1:$M$244</definedName>
    <definedName name="Z_C431BC99_7569_44AB_83F6_AB73BDED3783_.wvu.PrintArea" localSheetId="5" hidden="1">'Sch-1 dis'!$A$1:$G$84</definedName>
    <definedName name="Z_C431BC99_7569_44AB_83F6_AB73BDED3783_.wvu.PrintArea" localSheetId="7" hidden="1">'Sch-2'!$A$1:$H$238</definedName>
    <definedName name="Z_C431BC99_7569_44AB_83F6_AB73BDED3783_.wvu.PrintArea" localSheetId="6" hidden="1">'Sch-2 Dis'!$A$1:$F$62</definedName>
    <definedName name="Z_C431BC99_7569_44AB_83F6_AB73BDED3783_.wvu.PrintArea" localSheetId="8" hidden="1">'Sch-3 '!$A$1:$L$246</definedName>
    <definedName name="Z_C431BC99_7569_44AB_83F6_AB73BDED3783_.wvu.PrintArea" localSheetId="9" hidden="1">'Sch-3 Dis'!$A$1:$F$87</definedName>
    <definedName name="Z_C431BC99_7569_44AB_83F6_AB73BDED3783_.wvu.PrintArea" localSheetId="10" hidden="1">'Sch-4'!$A$1:$F$26</definedName>
    <definedName name="Z_C431BC99_7569_44AB_83F6_AB73BDED3783_.wvu.PrintArea" localSheetId="11" hidden="1">'Sch-5'!$A$1:$E$26</definedName>
    <definedName name="Z_C431BC99_7569_44AB_83F6_AB73BDED3783_.wvu.PrintArea" localSheetId="12" hidden="1">'Sch-5 Dis'!$A$1:$E$26</definedName>
    <definedName name="Z_C431BC99_7569_44AB_83F6_AB73BDED3783_.wvu.PrintArea" localSheetId="13" hidden="1">'Sch-6'!$A$1:$D$31</definedName>
    <definedName name="Z_C431BC99_7569_44AB_83F6_AB73BDED3783_.wvu.PrintArea" localSheetId="14" hidden="1">'Sch-6 After Discount'!$A$1:$D$31</definedName>
    <definedName name="Z_C431BC99_7569_44AB_83F6_AB73BDED3783_.wvu.PrintArea" localSheetId="15" hidden="1">'Sch-7 '!$A$1:$J$22</definedName>
    <definedName name="Z_C431BC99_7569_44AB_83F6_AB73BDED3783_.wvu.PrintArea" localSheetId="17" hidden="1">'Sch-7 (b)'!$A$1:$J$30</definedName>
    <definedName name="Z_C431BC99_7569_44AB_83F6_AB73BDED3783_.wvu.PrintArea" localSheetId="16"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7" hidden="1">'Sch-2'!$15:$17</definedName>
    <definedName name="Z_C431BC99_7569_44AB_83F6_AB73BDED3783_.wvu.PrintTitles" localSheetId="6"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1" hidden="1">'Sch-5'!$3:$13</definedName>
    <definedName name="Z_C431BC99_7569_44AB_83F6_AB73BDED3783_.wvu.PrintTitles" localSheetId="12" hidden="1">'Sch-5 Dis'!$3:$13</definedName>
    <definedName name="Z_C431BC99_7569_44AB_83F6_AB73BDED3783_.wvu.PrintTitles" localSheetId="13" hidden="1">'Sch-6'!$3:$13</definedName>
    <definedName name="Z_C431BC99_7569_44AB_83F6_AB73BDED3783_.wvu.PrintTitles" localSheetId="14" hidden="1">'Sch-6 After Discount'!$3:$13</definedName>
    <definedName name="Z_C431BC99_7569_44AB_83F6_AB73BDED3783_.wvu.PrintTitles" localSheetId="15" hidden="1">'Sch-7 '!#REF!</definedName>
    <definedName name="Z_C431BC99_7569_44AB_83F6_AB73BDED3783_.wvu.PrintTitles" localSheetId="17" hidden="1">'Sch-7 (b)'!$14:$14</definedName>
    <definedName name="Z_C431BC99_7569_44AB_83F6_AB73BDED3783_.wvu.PrintTitles" localSheetId="16" hidden="1">'Sch-7 Dis'!$14:$14</definedName>
    <definedName name="Z_C431BC99_7569_44AB_83F6_AB73BDED3783_.wvu.Rows" localSheetId="1" hidden="1">Cover!$7:$7</definedName>
    <definedName name="Z_C431BC99_7569_44AB_83F6_AB73BDED3783_.wvu.Rows" localSheetId="18" hidden="1">Discount!$22:$22,Discount!$28:$28,Discount!$30:$32</definedName>
    <definedName name="Z_C431BC99_7569_44AB_83F6_AB73BDED3783_.wvu.Rows" localSheetId="4" hidden="1">'Sch-1'!#REF!</definedName>
    <definedName name="Z_C431BC99_7569_44AB_83F6_AB73BDED3783_.wvu.Rows" localSheetId="7" hidden="1">'Sch-2'!#REF!</definedName>
    <definedName name="Z_C431BC99_7569_44AB_83F6_AB73BDED3783_.wvu.Rows" localSheetId="8" hidden="1">'Sch-3 '!#REF!</definedName>
    <definedName name="Z_C431BC99_7569_44AB_83F6_AB73BDED3783_.wvu.Rows" localSheetId="15" hidden="1">'Sch-7 '!$17:$17,'Sch-7 '!$21:$21,'Sch-7 '!$98:$216</definedName>
    <definedName name="Z_C431BC99_7569_44AB_83F6_AB73BDED3783_.wvu.Rows" localSheetId="17" hidden="1">'Sch-7 (b)'!$25:$25,'Sch-7 (b)'!$29:$29,'Sch-7 (b)'!$106:$224</definedName>
    <definedName name="Z_C431BC99_7569_44AB_83F6_AB73BDED3783_.wvu.Rows" localSheetId="16" hidden="1">'Sch-7 Dis'!$104:$222</definedName>
    <definedName name="Z_D0757F9E_DF41_4B40_A5E5_F4F8FDD8D61D_.wvu.Cols" localSheetId="18" hidden="1">Discount!$H:$S</definedName>
    <definedName name="Z_D0757F9E_DF41_4B40_A5E5_F4F8FDD8D61D_.wvu.Cols" localSheetId="6" hidden="1">'Sch-2 Dis'!$K:$Q</definedName>
    <definedName name="Z_D0757F9E_DF41_4B40_A5E5_F4F8FDD8D61D_.wvu.Cols" localSheetId="8" hidden="1">'Sch-3 '!$O:$AA,'Sch-3 '!$AG:$AL</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5" hidden="1">'Sch-7 '!$M:$P,'Sch-7 '!$AH:$AN</definedName>
    <definedName name="Z_D0757F9E_DF41_4B40_A5E5_F4F8FDD8D61D_.wvu.Cols" localSheetId="17" hidden="1">'Sch-7 (b)'!$M:$P,'Sch-7 (b)'!$AH:$AN</definedName>
    <definedName name="Z_D0757F9E_DF41_4B40_A5E5_F4F8FDD8D61D_.wvu.Cols" localSheetId="16" hidden="1">'Sch-7 Dis'!$AD:$AJ</definedName>
    <definedName name="Z_D0757F9E_DF41_4B40_A5E5_F4F8FDD8D61D_.wvu.FilterData" localSheetId="4" hidden="1">'Sch-1'!#REF!</definedName>
    <definedName name="Z_D0757F9E_DF41_4B40_A5E5_F4F8FDD8D61D_.wvu.FilterData" localSheetId="5" hidden="1">'Sch-1 dis'!$A$16:$B$21</definedName>
    <definedName name="Z_D0757F9E_DF41_4B40_A5E5_F4F8FDD8D61D_.wvu.FilterData" localSheetId="7" hidden="1">'Sch-2'!#REF!</definedName>
    <definedName name="Z_D0757F9E_DF41_4B40_A5E5_F4F8FDD8D61D_.wvu.FilterData" localSheetId="6" hidden="1">'Sch-2 Dis'!$A$15:$F$56</definedName>
    <definedName name="Z_D0757F9E_DF41_4B40_A5E5_F4F8FDD8D61D_.wvu.FilterData" localSheetId="8" hidden="1">'Sch-3 '!$A$18:$L$240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Discount!$A$2:$G$41</definedName>
    <definedName name="Z_D0757F9E_DF41_4B40_A5E5_F4F8FDD8D61D_.wvu.PrintArea" localSheetId="20"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'Sch-1'!$A$1:$M$244</definedName>
    <definedName name="Z_D0757F9E_DF41_4B40_A5E5_F4F8FDD8D61D_.wvu.PrintArea" localSheetId="5" hidden="1">'Sch-1 dis'!$A$1:$G$84</definedName>
    <definedName name="Z_D0757F9E_DF41_4B40_A5E5_F4F8FDD8D61D_.wvu.PrintArea" localSheetId="7" hidden="1">'Sch-2'!$A$1:$H$238</definedName>
    <definedName name="Z_D0757F9E_DF41_4B40_A5E5_F4F8FDD8D61D_.wvu.PrintArea" localSheetId="6" hidden="1">'Sch-2 Dis'!$A$1:$F$62</definedName>
    <definedName name="Z_D0757F9E_DF41_4B40_A5E5_F4F8FDD8D61D_.wvu.PrintArea" localSheetId="8" hidden="1">'Sch-3 '!$A$1:$L$246</definedName>
    <definedName name="Z_D0757F9E_DF41_4B40_A5E5_F4F8FDD8D61D_.wvu.PrintArea" localSheetId="9" hidden="1">'Sch-3 Dis'!$A$1:$F$87</definedName>
    <definedName name="Z_D0757F9E_DF41_4B40_A5E5_F4F8FDD8D61D_.wvu.PrintArea" localSheetId="10" hidden="1">'Sch-4'!$A$1:$F$26</definedName>
    <definedName name="Z_D0757F9E_DF41_4B40_A5E5_F4F8FDD8D61D_.wvu.PrintArea" localSheetId="11" hidden="1">'Sch-5'!$A$1:$E$26</definedName>
    <definedName name="Z_D0757F9E_DF41_4B40_A5E5_F4F8FDD8D61D_.wvu.PrintArea" localSheetId="12" hidden="1">'Sch-5 Dis'!$A$1:$E$26</definedName>
    <definedName name="Z_D0757F9E_DF41_4B40_A5E5_F4F8FDD8D61D_.wvu.PrintArea" localSheetId="13" hidden="1">'Sch-6'!$A$1:$D$31</definedName>
    <definedName name="Z_D0757F9E_DF41_4B40_A5E5_F4F8FDD8D61D_.wvu.PrintArea" localSheetId="14" hidden="1">'Sch-6 After Discount'!$A$1:$D$31</definedName>
    <definedName name="Z_D0757F9E_DF41_4B40_A5E5_F4F8FDD8D61D_.wvu.PrintArea" localSheetId="15" hidden="1">'Sch-7 '!$A$1:$J$22</definedName>
    <definedName name="Z_D0757F9E_DF41_4B40_A5E5_F4F8FDD8D61D_.wvu.PrintArea" localSheetId="17" hidden="1">'Sch-7 (b)'!$A$1:$J$30</definedName>
    <definedName name="Z_D0757F9E_DF41_4B40_A5E5_F4F8FDD8D61D_.wvu.PrintArea" localSheetId="16"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7" hidden="1">'Sch-2'!$15:$17</definedName>
    <definedName name="Z_D0757F9E_DF41_4B40_A5E5_F4F8FDD8D61D_.wvu.PrintTitles" localSheetId="6"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'Sch-6 After Discount'!$3:$13</definedName>
    <definedName name="Z_D0757F9E_DF41_4B40_A5E5_F4F8FDD8D61D_.wvu.PrintTitles" localSheetId="15" hidden="1">'Sch-7 '!#REF!</definedName>
    <definedName name="Z_D0757F9E_DF41_4B40_A5E5_F4F8FDD8D61D_.wvu.PrintTitles" localSheetId="17" hidden="1">'Sch-7 (b)'!$14:$14</definedName>
    <definedName name="Z_D0757F9E_DF41_4B40_A5E5_F4F8FDD8D61D_.wvu.PrintTitles" localSheetId="16" hidden="1">'Sch-7 Dis'!$14:$14</definedName>
    <definedName name="Z_D0757F9E_DF41_4B40_A5E5_F4F8FDD8D61D_.wvu.Rows" localSheetId="1" hidden="1">Cover!$7:$7</definedName>
    <definedName name="Z_D0757F9E_DF41_4B40_A5E5_F4F8FDD8D61D_.wvu.Rows" localSheetId="18" hidden="1">Discount!$30:$32</definedName>
    <definedName name="Z_D0757F9E_DF41_4B40_A5E5_F4F8FDD8D61D_.wvu.Rows" localSheetId="15" hidden="1">'Sch-7 '!$17:$17,'Sch-7 '!$98:$216</definedName>
    <definedName name="Z_D0757F9E_DF41_4B40_A5E5_F4F8FDD8D61D_.wvu.Rows" localSheetId="17" hidden="1">'Sch-7 (b)'!$25:$25,'Sch-7 (b)'!$106:$224</definedName>
    <definedName name="Z_D0757F9E_DF41_4B40_A5E5_F4F8FDD8D61D_.wvu.Rows" localSheetId="16" hidden="1">'Sch-7 Dis'!$104:$222</definedName>
    <definedName name="Z_D53177B2_31EC_4222_B97A_A37DCFD9E45B_.wvu.Cols" localSheetId="18" hidden="1">Discount!$H:$T</definedName>
    <definedName name="Z_D53177B2_31EC_4222_B97A_A37DCFD9E45B_.wvu.Cols" localSheetId="4" hidden="1">'Sch-1'!$N:$AX</definedName>
    <definedName name="Z_D53177B2_31EC_4222_B97A_A37DCFD9E45B_.wvu.Cols" localSheetId="7" hidden="1">'Sch-2'!$I:$AS</definedName>
    <definedName name="Z_D53177B2_31EC_4222_B97A_A37DCFD9E45B_.wvu.Cols" localSheetId="6" hidden="1">'Sch-2 Dis'!$K:$Q</definedName>
    <definedName name="Z_D53177B2_31EC_4222_B97A_A37DCFD9E45B_.wvu.Cols" localSheetId="8" hidden="1">'Sch-3 '!$O:$AA,'Sch-3 '!$AG:$AL</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5" hidden="1">'Sch-7 '!$M:$P,'Sch-7 '!$AH:$AN</definedName>
    <definedName name="Z_D53177B2_31EC_4222_B97A_A37DCFD9E45B_.wvu.Cols" localSheetId="17" hidden="1">'Sch-7 (b)'!$M:$P,'Sch-7 (b)'!$AH:$AN</definedName>
    <definedName name="Z_D53177B2_31EC_4222_B97A_A37DCFD9E45B_.wvu.Cols" localSheetId="16" hidden="1">'Sch-7 Dis'!$AD:$AJ</definedName>
    <definedName name="Z_D53177B2_31EC_4222_B97A_A37DCFD9E45B_.wvu.FilterData" localSheetId="4" hidden="1">'Sch-1'!#REF!</definedName>
    <definedName name="Z_D53177B2_31EC_4222_B97A_A37DCFD9E45B_.wvu.FilterData" localSheetId="5" hidden="1">'Sch-1 dis'!$A$16:$B$21</definedName>
    <definedName name="Z_D53177B2_31EC_4222_B97A_A37DCFD9E45B_.wvu.FilterData" localSheetId="7" hidden="1">'Sch-2'!#REF!</definedName>
    <definedName name="Z_D53177B2_31EC_4222_B97A_A37DCFD9E45B_.wvu.FilterData" localSheetId="6" hidden="1">'Sch-2 Dis'!$A$15:$F$56</definedName>
    <definedName name="Z_D53177B2_31EC_4222_B97A_A37DCFD9E45B_.wvu.FilterData" localSheetId="8" hidden="1">'Sch-3 '!$A$18:$L$240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Discount!$A$2:$G$41</definedName>
    <definedName name="Z_D53177B2_31EC_4222_B97A_A37DCFD9E45B_.wvu.PrintArea" localSheetId="20"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'Sch-1'!$A$1:$M$244</definedName>
    <definedName name="Z_D53177B2_31EC_4222_B97A_A37DCFD9E45B_.wvu.PrintArea" localSheetId="5" hidden="1">'Sch-1 dis'!$A$1:$G$84</definedName>
    <definedName name="Z_D53177B2_31EC_4222_B97A_A37DCFD9E45B_.wvu.PrintArea" localSheetId="7" hidden="1">'Sch-2'!$A$1:$H$238</definedName>
    <definedName name="Z_D53177B2_31EC_4222_B97A_A37DCFD9E45B_.wvu.PrintArea" localSheetId="6" hidden="1">'Sch-2 Dis'!$A$1:$F$62</definedName>
    <definedName name="Z_D53177B2_31EC_4222_B97A_A37DCFD9E45B_.wvu.PrintArea" localSheetId="8" hidden="1">'Sch-3 '!$A$1:$L$246</definedName>
    <definedName name="Z_D53177B2_31EC_4222_B97A_A37DCFD9E45B_.wvu.PrintArea" localSheetId="9" hidden="1">'Sch-3 Dis'!$A$1:$F$87</definedName>
    <definedName name="Z_D53177B2_31EC_4222_B97A_A37DCFD9E45B_.wvu.PrintArea" localSheetId="10" hidden="1">'Sch-4'!$A$1:$F$26</definedName>
    <definedName name="Z_D53177B2_31EC_4222_B97A_A37DCFD9E45B_.wvu.PrintArea" localSheetId="11" hidden="1">'Sch-5'!$A$1:$E$26</definedName>
    <definedName name="Z_D53177B2_31EC_4222_B97A_A37DCFD9E45B_.wvu.PrintArea" localSheetId="12" hidden="1">'Sch-5 Dis'!$A$1:$E$26</definedName>
    <definedName name="Z_D53177B2_31EC_4222_B97A_A37DCFD9E45B_.wvu.PrintArea" localSheetId="13" hidden="1">'Sch-6'!$A$1:$D$31</definedName>
    <definedName name="Z_D53177B2_31EC_4222_B97A_A37DCFD9E45B_.wvu.PrintArea" localSheetId="14" hidden="1">'Sch-6 After Discount'!$A$1:$D$31</definedName>
    <definedName name="Z_D53177B2_31EC_4222_B97A_A37DCFD9E45B_.wvu.PrintArea" localSheetId="15" hidden="1">'Sch-7 '!$A$1:$J$22</definedName>
    <definedName name="Z_D53177B2_31EC_4222_B97A_A37DCFD9E45B_.wvu.PrintArea" localSheetId="17" hidden="1">'Sch-7 (b)'!$A$1:$J$30</definedName>
    <definedName name="Z_D53177B2_31EC_4222_B97A_A37DCFD9E45B_.wvu.PrintArea" localSheetId="16"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7" hidden="1">'Sch-2'!$15:$17</definedName>
    <definedName name="Z_D53177B2_31EC_4222_B97A_A37DCFD9E45B_.wvu.PrintTitles" localSheetId="6"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'Sch-6 After Discount'!$3:$13</definedName>
    <definedName name="Z_D53177B2_31EC_4222_B97A_A37DCFD9E45B_.wvu.PrintTitles" localSheetId="15" hidden="1">'Sch-7 '!#REF!</definedName>
    <definedName name="Z_D53177B2_31EC_4222_B97A_A37DCFD9E45B_.wvu.PrintTitles" localSheetId="17" hidden="1">'Sch-7 (b)'!$14:$14</definedName>
    <definedName name="Z_D53177B2_31EC_4222_B97A_A37DCFD9E45B_.wvu.PrintTitles" localSheetId="16" hidden="1">'Sch-7 Dis'!$14:$14</definedName>
    <definedName name="Z_D53177B2_31EC_4222_B97A_A37DCFD9E45B_.wvu.Rows" localSheetId="1" hidden="1">Cover!$7:$7</definedName>
    <definedName name="Z_D53177B2_31EC_4222_B97A_A37DCFD9E45B_.wvu.Rows" localSheetId="18" hidden="1">Discount!$30:$32</definedName>
    <definedName name="Z_D53177B2_31EC_4222_B97A_A37DCFD9E45B_.wvu.Rows" localSheetId="4" hidden="1">'Sch-1'!#REF!</definedName>
    <definedName name="Z_D53177B2_31EC_4222_B97A_A37DCFD9E45B_.wvu.Rows" localSheetId="7" hidden="1">'Sch-2'!#REF!</definedName>
    <definedName name="Z_D53177B2_31EC_4222_B97A_A37DCFD9E45B_.wvu.Rows" localSheetId="15" hidden="1">'Sch-7 '!$17:$17,'Sch-7 '!$98:$216</definedName>
    <definedName name="Z_D53177B2_31EC_4222_B97A_A37DCFD9E45B_.wvu.Rows" localSheetId="17" hidden="1">'Sch-7 (b)'!$25:$25,'Sch-7 (b)'!$106:$224</definedName>
    <definedName name="Z_D53177B2_31EC_4222_B97A_A37DCFD9E45B_.wvu.Rows" localSheetId="16" hidden="1">'Sch-7 Dis'!$104:$222</definedName>
    <definedName name="Z_D740C66E_3500_4CD9_B3E0_6816AA23C943_.wvu.Cols" localSheetId="22" hidden="1">'Bid Form 2nd Envelope'!$Y:$AL</definedName>
    <definedName name="Z_D740C66E_3500_4CD9_B3E0_6816AA23C943_.wvu.Cols" localSheetId="18" hidden="1">Discount!$H:$O</definedName>
    <definedName name="Z_D740C66E_3500_4CD9_B3E0_6816AA23C943_.wvu.Cols" localSheetId="4" hidden="1">'Sch-1'!$O:$P,'Sch-1'!$AA:$AJ</definedName>
    <definedName name="Z_D740C66E_3500_4CD9_B3E0_6816AA23C943_.wvu.Cols" localSheetId="7" hidden="1">'Sch-2'!$V:$AE</definedName>
    <definedName name="Z_D740C66E_3500_4CD9_B3E0_6816AA23C943_.wvu.Cols" localSheetId="6" hidden="1">'Sch-2 Dis'!$K:$Q</definedName>
    <definedName name="Z_D740C66E_3500_4CD9_B3E0_6816AA23C943_.wvu.Cols" localSheetId="8" hidden="1">'Sch-3 '!$N:$O,'Sch-3 '!$AG:$AL</definedName>
    <definedName name="Z_D740C66E_3500_4CD9_B3E0_6816AA23C943_.wvu.Cols" localSheetId="9" hidden="1">'Sch-3 Dis'!$AA:$AF</definedName>
    <definedName name="Z_D740C66E_3500_4CD9_B3E0_6816AA23C943_.wvu.Cols" localSheetId="11" hidden="1">'Sch-5'!$I:$P</definedName>
    <definedName name="Z_D740C66E_3500_4CD9_B3E0_6816AA23C943_.wvu.Cols" localSheetId="15" hidden="1">'Sch-7 '!$M:$P,'Sch-7 '!$AH:$AN</definedName>
    <definedName name="Z_D740C66E_3500_4CD9_B3E0_6816AA23C943_.wvu.Cols" localSheetId="17" hidden="1">'Sch-7 (b)'!$M:$P,'Sch-7 (b)'!$AH:$AN</definedName>
    <definedName name="Z_D740C66E_3500_4CD9_B3E0_6816AA23C943_.wvu.Cols" localSheetId="16" hidden="1">'Sch-7 Dis'!$AD:$AJ</definedName>
    <definedName name="Z_D740C66E_3500_4CD9_B3E0_6816AA23C943_.wvu.FilterData" localSheetId="4" hidden="1">'Sch-1'!$A$230:$AW$344</definedName>
    <definedName name="Z_D740C66E_3500_4CD9_B3E0_6816AA23C943_.wvu.FilterData" localSheetId="5" hidden="1">'Sch-1 dis'!$A$16:$B$21</definedName>
    <definedName name="Z_D740C66E_3500_4CD9_B3E0_6816AA23C943_.wvu.FilterData" localSheetId="7" hidden="1">'Sch-2'!$A$230:$AR$338</definedName>
    <definedName name="Z_D740C66E_3500_4CD9_B3E0_6816AA23C943_.wvu.FilterData" localSheetId="6" hidden="1">'Sch-2 Dis'!$A$15:$F$56</definedName>
    <definedName name="Z_D740C66E_3500_4CD9_B3E0_6816AA23C943_.wvu.FilterData" localSheetId="8" hidden="1">'Sch-3 '!$A$236:$AX$269</definedName>
    <definedName name="Z_D740C66E_3500_4CD9_B3E0_6816AA23C943_.wvu.FilterData" localSheetId="9" hidden="1">'Sch-3 Dis'!$A$15:$F$81</definedName>
    <definedName name="Z_D740C66E_3500_4CD9_B3E0_6816AA23C943_.wvu.PrintArea" localSheetId="22" hidden="1">'Bid Form 2nd Envelope'!$A$1:$F$68</definedName>
    <definedName name="Z_D740C66E_3500_4CD9_B3E0_6816AA23C943_.wvu.PrintArea" localSheetId="18" hidden="1">Discount!$A$2:$G$41</definedName>
    <definedName name="Z_D740C66E_3500_4CD9_B3E0_6816AA23C943_.wvu.PrintArea" localSheetId="20"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19" hidden="1">Octroi!$A$1:$E$16</definedName>
    <definedName name="Z_D740C66E_3500_4CD9_B3E0_6816AA23C943_.wvu.PrintArea" localSheetId="21" hidden="1">'Other Taxes &amp; Duties'!$A$1:$F$16</definedName>
    <definedName name="Z_D740C66E_3500_4CD9_B3E0_6816AA23C943_.wvu.PrintArea" localSheetId="24" hidden="1">'Q &amp; C'!$A$1:$F$38</definedName>
    <definedName name="Z_D740C66E_3500_4CD9_B3E0_6816AA23C943_.wvu.PrintArea" localSheetId="23" hidden="1">'Q &amp; C (2)'!$A$1:$F$44</definedName>
    <definedName name="Z_D740C66E_3500_4CD9_B3E0_6816AA23C943_.wvu.PrintArea" localSheetId="4" hidden="1">'Sch-1'!$A$1:$M$244</definedName>
    <definedName name="Z_D740C66E_3500_4CD9_B3E0_6816AA23C943_.wvu.PrintArea" localSheetId="5" hidden="1">'Sch-1 dis'!$A$1:$G$84</definedName>
    <definedName name="Z_D740C66E_3500_4CD9_B3E0_6816AA23C943_.wvu.PrintArea" localSheetId="7" hidden="1">'Sch-2'!$A$1:$H$238</definedName>
    <definedName name="Z_D740C66E_3500_4CD9_B3E0_6816AA23C943_.wvu.PrintArea" localSheetId="6" hidden="1">'Sch-2 Dis'!$A$1:$F$62</definedName>
    <definedName name="Z_D740C66E_3500_4CD9_B3E0_6816AA23C943_.wvu.PrintArea" localSheetId="8" hidden="1">'Sch-3 '!$A$1:$M$246</definedName>
    <definedName name="Z_D740C66E_3500_4CD9_B3E0_6816AA23C943_.wvu.PrintArea" localSheetId="9" hidden="1">'Sch-3 Dis'!$A$1:$F$87</definedName>
    <definedName name="Z_D740C66E_3500_4CD9_B3E0_6816AA23C943_.wvu.PrintArea" localSheetId="10" hidden="1">'Sch-4'!$A$1:$F$26</definedName>
    <definedName name="Z_D740C66E_3500_4CD9_B3E0_6816AA23C943_.wvu.PrintArea" localSheetId="11" hidden="1">'Sch-5'!$A$1:$E$26</definedName>
    <definedName name="Z_D740C66E_3500_4CD9_B3E0_6816AA23C943_.wvu.PrintArea" localSheetId="12" hidden="1">'Sch-5 Dis'!$A$1:$E$26</definedName>
    <definedName name="Z_D740C66E_3500_4CD9_B3E0_6816AA23C943_.wvu.PrintArea" localSheetId="13" hidden="1">'Sch-6'!$A$1:$D$31</definedName>
    <definedName name="Z_D740C66E_3500_4CD9_B3E0_6816AA23C943_.wvu.PrintArea" localSheetId="14" hidden="1">'Sch-6 After Discount'!$A$1:$D$31</definedName>
    <definedName name="Z_D740C66E_3500_4CD9_B3E0_6816AA23C943_.wvu.PrintArea" localSheetId="15" hidden="1">'Sch-7 '!$A$1:$J$22</definedName>
    <definedName name="Z_D740C66E_3500_4CD9_B3E0_6816AA23C943_.wvu.PrintArea" localSheetId="17" hidden="1">'Sch-7 (b)'!$A$1:$J$30</definedName>
    <definedName name="Z_D740C66E_3500_4CD9_B3E0_6816AA23C943_.wvu.PrintArea" localSheetId="16" hidden="1">'Sch-7 Dis'!$A$1:$G$28</definedName>
    <definedName name="Z_D740C66E_3500_4CD9_B3E0_6816AA23C943_.wvu.PrintTitles" localSheetId="4" hidden="1">'Sch-1'!$15:$17</definedName>
    <definedName name="Z_D740C66E_3500_4CD9_B3E0_6816AA23C943_.wvu.PrintTitles" localSheetId="5" hidden="1">'Sch-1 dis'!$14:$16</definedName>
    <definedName name="Z_D740C66E_3500_4CD9_B3E0_6816AA23C943_.wvu.PrintTitles" localSheetId="7" hidden="1">'Sch-2'!$15:$17</definedName>
    <definedName name="Z_D740C66E_3500_4CD9_B3E0_6816AA23C943_.wvu.PrintTitles" localSheetId="6" hidden="1">'Sch-2 Dis'!$13:$15</definedName>
    <definedName name="Z_D740C66E_3500_4CD9_B3E0_6816AA23C943_.wvu.PrintTitles" localSheetId="8" hidden="1">'Sch-3 '!$13:$17</definedName>
    <definedName name="Z_D740C66E_3500_4CD9_B3E0_6816AA23C943_.wvu.PrintTitles" localSheetId="9" hidden="1">'Sch-3 Dis'!$13:$15</definedName>
    <definedName name="Z_D740C66E_3500_4CD9_B3E0_6816AA23C943_.wvu.PrintTitles" localSheetId="11" hidden="1">'Sch-5'!$3:$13</definedName>
    <definedName name="Z_D740C66E_3500_4CD9_B3E0_6816AA23C943_.wvu.PrintTitles" localSheetId="12" hidden="1">'Sch-5 Dis'!$3:$13</definedName>
    <definedName name="Z_D740C66E_3500_4CD9_B3E0_6816AA23C943_.wvu.PrintTitles" localSheetId="13" hidden="1">'Sch-6'!$3:$13</definedName>
    <definedName name="Z_D740C66E_3500_4CD9_B3E0_6816AA23C943_.wvu.PrintTitles" localSheetId="14" hidden="1">'Sch-6 After Discount'!$3:$13</definedName>
    <definedName name="Z_D740C66E_3500_4CD9_B3E0_6816AA23C943_.wvu.PrintTitles" localSheetId="17" hidden="1">'Sch-7 (b)'!$14:$14</definedName>
    <definedName name="Z_D740C66E_3500_4CD9_B3E0_6816AA23C943_.wvu.PrintTitles" localSheetId="16" hidden="1">'Sch-7 Dis'!$14:$14</definedName>
    <definedName name="Z_D740C66E_3500_4CD9_B3E0_6816AA23C943_.wvu.Rows" localSheetId="22" hidden="1">'Bid Form 2nd Envelope'!$27:$28</definedName>
    <definedName name="Z_D740C66E_3500_4CD9_B3E0_6816AA23C943_.wvu.Rows" localSheetId="1" hidden="1">Cover!$7:$7</definedName>
    <definedName name="Z_D740C66E_3500_4CD9_B3E0_6816AA23C943_.wvu.Rows" localSheetId="18" hidden="1">Discount!$21:$22,Discount!$27:$28,Discount!$30:$32</definedName>
    <definedName name="Z_D740C66E_3500_4CD9_B3E0_6816AA23C943_.wvu.Rows" localSheetId="15" hidden="1">'Sch-7 '!$21:$21,'Sch-7 '!$98:$216</definedName>
    <definedName name="Z_D740C66E_3500_4CD9_B3E0_6816AA23C943_.wvu.Rows" localSheetId="17" hidden="1">'Sch-7 (b)'!$25:$25,'Sch-7 (b)'!$29:$29,'Sch-7 (b)'!$106:$224</definedName>
    <definedName name="Z_D740C66E_3500_4CD9_B3E0_6816AA23C943_.wvu.Rows" localSheetId="16" hidden="1">'Sch-7 Dis'!$104:$222</definedName>
    <definedName name="Z_E0CD802C_67CA_4B7A_ACE1_3315C462662B_.wvu.Cols" localSheetId="22" hidden="1">'Bid Form 2nd Envelope'!$Z:$AF</definedName>
    <definedName name="Z_E0CD802C_67CA_4B7A_ACE1_3315C462662B_.wvu.Cols" localSheetId="18" hidden="1">Discount!$H:$O</definedName>
    <definedName name="Z_E0CD802C_67CA_4B7A_ACE1_3315C462662B_.wvu.Cols" localSheetId="4" hidden="1">'Sch-1'!$N:$Q,'Sch-1'!$AA:$AJ</definedName>
    <definedName name="Z_E0CD802C_67CA_4B7A_ACE1_3315C462662B_.wvu.Cols" localSheetId="7" hidden="1">'Sch-2'!$V:$AE</definedName>
    <definedName name="Z_E0CD802C_67CA_4B7A_ACE1_3315C462662B_.wvu.Cols" localSheetId="6" hidden="1">'Sch-2 Dis'!$K:$Q</definedName>
    <definedName name="Z_E0CD802C_67CA_4B7A_ACE1_3315C462662B_.wvu.Cols" localSheetId="8" hidden="1">'Sch-3 '!$N:$O,'Sch-3 '!$AG:$AO</definedName>
    <definedName name="Z_E0CD802C_67CA_4B7A_ACE1_3315C462662B_.wvu.Cols" localSheetId="9" hidden="1">'Sch-3 Dis'!$AA:$AF</definedName>
    <definedName name="Z_E0CD802C_67CA_4B7A_ACE1_3315C462662B_.wvu.Cols" localSheetId="11" hidden="1">'Sch-5'!$I:$P</definedName>
    <definedName name="Z_E0CD802C_67CA_4B7A_ACE1_3315C462662B_.wvu.Cols" localSheetId="15" hidden="1">'Sch-7 '!$M:$P,'Sch-7 '!$AH:$AN</definedName>
    <definedName name="Z_E0CD802C_67CA_4B7A_ACE1_3315C462662B_.wvu.Cols" localSheetId="17" hidden="1">'Sch-7 (b)'!$M:$P,'Sch-7 (b)'!$AH:$AN</definedName>
    <definedName name="Z_E0CD802C_67CA_4B7A_ACE1_3315C462662B_.wvu.Cols" localSheetId="16" hidden="1">'Sch-7 Dis'!$AD:$AJ</definedName>
    <definedName name="Z_E0CD802C_67CA_4B7A_ACE1_3315C462662B_.wvu.FilterData" localSheetId="4" hidden="1">'Sch-1'!$A$16:$M$229</definedName>
    <definedName name="Z_E0CD802C_67CA_4B7A_ACE1_3315C462662B_.wvu.FilterData" localSheetId="5" hidden="1">'Sch-1 dis'!$A$16:$B$21</definedName>
    <definedName name="Z_E0CD802C_67CA_4B7A_ACE1_3315C462662B_.wvu.FilterData" localSheetId="7" hidden="1">'Sch-2'!$F$1:$F$338</definedName>
    <definedName name="Z_E0CD802C_67CA_4B7A_ACE1_3315C462662B_.wvu.FilterData" localSheetId="6" hidden="1">'Sch-2 Dis'!$A$15:$F$56</definedName>
    <definedName name="Z_E0CD802C_67CA_4B7A_ACE1_3315C462662B_.wvu.FilterData" localSheetId="8" hidden="1">'Sch-3 '!$A$17:$AX$235</definedName>
    <definedName name="Z_E0CD802C_67CA_4B7A_ACE1_3315C462662B_.wvu.FilterData" localSheetId="9" hidden="1">'Sch-3 Dis'!$A$15:$F$81</definedName>
    <definedName name="Z_E0CD802C_67CA_4B7A_ACE1_3315C462662B_.wvu.PrintArea" localSheetId="22" hidden="1">'Bid Form 2nd Envelope'!$A$1:$F$68</definedName>
    <definedName name="Z_E0CD802C_67CA_4B7A_ACE1_3315C462662B_.wvu.PrintArea" localSheetId="18" hidden="1">Discount!$A$2:$G$41</definedName>
    <definedName name="Z_E0CD802C_67CA_4B7A_ACE1_3315C462662B_.wvu.PrintArea" localSheetId="20" hidden="1">'Entry Tax'!$A$1:$E$16</definedName>
    <definedName name="Z_E0CD802C_67CA_4B7A_ACE1_3315C462662B_.wvu.PrintArea" localSheetId="2" hidden="1">Instructions!$A$1:$C$47</definedName>
    <definedName name="Z_E0CD802C_67CA_4B7A_ACE1_3315C462662B_.wvu.PrintArea" localSheetId="3" hidden="1">'Names of Bidder'!$B$1:$G$34</definedName>
    <definedName name="Z_E0CD802C_67CA_4B7A_ACE1_3315C462662B_.wvu.PrintArea" localSheetId="19" hidden="1">Octroi!$A$1:$E$16</definedName>
    <definedName name="Z_E0CD802C_67CA_4B7A_ACE1_3315C462662B_.wvu.PrintArea" localSheetId="21" hidden="1">'Other Taxes &amp; Duties'!$A$1:$F$16</definedName>
    <definedName name="Z_E0CD802C_67CA_4B7A_ACE1_3315C462662B_.wvu.PrintArea" localSheetId="24" hidden="1">'Q &amp; C'!$A$1:$F$38</definedName>
    <definedName name="Z_E0CD802C_67CA_4B7A_ACE1_3315C462662B_.wvu.PrintArea" localSheetId="23" hidden="1">'Q &amp; C (2)'!$A$1:$F$44</definedName>
    <definedName name="Z_E0CD802C_67CA_4B7A_ACE1_3315C462662B_.wvu.PrintArea" localSheetId="4" hidden="1">'Sch-1'!$A$1:$M$244</definedName>
    <definedName name="Z_E0CD802C_67CA_4B7A_ACE1_3315C462662B_.wvu.PrintArea" localSheetId="5" hidden="1">'Sch-1 dis'!$A$1:$G$84</definedName>
    <definedName name="Z_E0CD802C_67CA_4B7A_ACE1_3315C462662B_.wvu.PrintArea" localSheetId="7" hidden="1">'Sch-2'!$A$1:$H$238</definedName>
    <definedName name="Z_E0CD802C_67CA_4B7A_ACE1_3315C462662B_.wvu.PrintArea" localSheetId="6" hidden="1">'Sch-2 Dis'!$A$1:$F$62</definedName>
    <definedName name="Z_E0CD802C_67CA_4B7A_ACE1_3315C462662B_.wvu.PrintArea" localSheetId="8" hidden="1">'Sch-3 '!$A$1:$M$246</definedName>
    <definedName name="Z_E0CD802C_67CA_4B7A_ACE1_3315C462662B_.wvu.PrintArea" localSheetId="9" hidden="1">'Sch-3 Dis'!$A$1:$F$87</definedName>
    <definedName name="Z_E0CD802C_67CA_4B7A_ACE1_3315C462662B_.wvu.PrintArea" localSheetId="10" hidden="1">'Sch-4'!$A$1:$F$26</definedName>
    <definedName name="Z_E0CD802C_67CA_4B7A_ACE1_3315C462662B_.wvu.PrintArea" localSheetId="11" hidden="1">'Sch-5'!$A$1:$E$26</definedName>
    <definedName name="Z_E0CD802C_67CA_4B7A_ACE1_3315C462662B_.wvu.PrintArea" localSheetId="12" hidden="1">'Sch-5 Dis'!$A$1:$E$26</definedName>
    <definedName name="Z_E0CD802C_67CA_4B7A_ACE1_3315C462662B_.wvu.PrintArea" localSheetId="13" hidden="1">'Sch-6'!$A$1:$D$31</definedName>
    <definedName name="Z_E0CD802C_67CA_4B7A_ACE1_3315C462662B_.wvu.PrintArea" localSheetId="14" hidden="1">'Sch-6 After Discount'!$A$1:$D$31</definedName>
    <definedName name="Z_E0CD802C_67CA_4B7A_ACE1_3315C462662B_.wvu.PrintArea" localSheetId="15" hidden="1">'Sch-7 '!$A$1:$J$22</definedName>
    <definedName name="Z_E0CD802C_67CA_4B7A_ACE1_3315C462662B_.wvu.PrintArea" localSheetId="17" hidden="1">'Sch-7 (b)'!$A$1:$J$30</definedName>
    <definedName name="Z_E0CD802C_67CA_4B7A_ACE1_3315C462662B_.wvu.PrintArea" localSheetId="16" hidden="1">'Sch-7 Dis'!$A$1:$G$28</definedName>
    <definedName name="Z_E0CD802C_67CA_4B7A_ACE1_3315C462662B_.wvu.PrintTitles" localSheetId="4" hidden="1">'Sch-1'!$15:$17</definedName>
    <definedName name="Z_E0CD802C_67CA_4B7A_ACE1_3315C462662B_.wvu.PrintTitles" localSheetId="5" hidden="1">'Sch-1 dis'!$14:$16</definedName>
    <definedName name="Z_E0CD802C_67CA_4B7A_ACE1_3315C462662B_.wvu.PrintTitles" localSheetId="7" hidden="1">'Sch-2'!$15:$17</definedName>
    <definedName name="Z_E0CD802C_67CA_4B7A_ACE1_3315C462662B_.wvu.PrintTitles" localSheetId="6" hidden="1">'Sch-2 Dis'!$13:$15</definedName>
    <definedName name="Z_E0CD802C_67CA_4B7A_ACE1_3315C462662B_.wvu.PrintTitles" localSheetId="8" hidden="1">'Sch-3 '!$13:$17</definedName>
    <definedName name="Z_E0CD802C_67CA_4B7A_ACE1_3315C462662B_.wvu.PrintTitles" localSheetId="9" hidden="1">'Sch-3 Dis'!$13:$15</definedName>
    <definedName name="Z_E0CD802C_67CA_4B7A_ACE1_3315C462662B_.wvu.PrintTitles" localSheetId="11" hidden="1">'Sch-5'!$3:$13</definedName>
    <definedName name="Z_E0CD802C_67CA_4B7A_ACE1_3315C462662B_.wvu.PrintTitles" localSheetId="12" hidden="1">'Sch-5 Dis'!$3:$13</definedName>
    <definedName name="Z_E0CD802C_67CA_4B7A_ACE1_3315C462662B_.wvu.PrintTitles" localSheetId="13" hidden="1">'Sch-6'!$3:$13</definedName>
    <definedName name="Z_E0CD802C_67CA_4B7A_ACE1_3315C462662B_.wvu.PrintTitles" localSheetId="14" hidden="1">'Sch-6 After Discount'!$3:$13</definedName>
    <definedName name="Z_E0CD802C_67CA_4B7A_ACE1_3315C462662B_.wvu.PrintTitles" localSheetId="17" hidden="1">'Sch-7 (b)'!$14:$14</definedName>
    <definedName name="Z_E0CD802C_67CA_4B7A_ACE1_3315C462662B_.wvu.PrintTitles" localSheetId="16" hidden="1">'Sch-7 Dis'!$14:$14</definedName>
    <definedName name="Z_E0CD802C_67CA_4B7A_ACE1_3315C462662B_.wvu.Rows" localSheetId="1" hidden="1">Cover!$7:$7</definedName>
    <definedName name="Z_E0CD802C_67CA_4B7A_ACE1_3315C462662B_.wvu.Rows" localSheetId="18" hidden="1">Discount!$21:$22,Discount!$27:$28,Discount!$30:$32</definedName>
    <definedName name="Z_E0CD802C_67CA_4B7A_ACE1_3315C462662B_.wvu.Rows" localSheetId="15" hidden="1">'Sch-7 '!$21:$21,'Sch-7 '!$98:$216</definedName>
    <definedName name="Z_E0CD802C_67CA_4B7A_ACE1_3315C462662B_.wvu.Rows" localSheetId="17" hidden="1">'Sch-7 (b)'!$25:$25,'Sch-7 (b)'!$29:$29,'Sch-7 (b)'!$106:$224</definedName>
    <definedName name="Z_E0CD802C_67CA_4B7A_ACE1_3315C462662B_.wvu.Rows" localSheetId="16" hidden="1">'Sch-7 Dis'!$104:$222</definedName>
    <definedName name="Z_E641EAF9_CB3C_49B1_ABD9_CF79ED1786B1_.wvu.Cols" localSheetId="22" hidden="1">'Bid Form 2nd Envelope'!$Z:$AF</definedName>
    <definedName name="Z_E641EAF9_CB3C_49B1_ABD9_CF79ED1786B1_.wvu.Cols" localSheetId="18" hidden="1">Discount!$H:$O</definedName>
    <definedName name="Z_E641EAF9_CB3C_49B1_ABD9_CF79ED1786B1_.wvu.Cols" localSheetId="4" hidden="1">'Sch-1'!$N:$R,'Sch-1'!$AA:$AJ</definedName>
    <definedName name="Z_E641EAF9_CB3C_49B1_ABD9_CF79ED1786B1_.wvu.Cols" localSheetId="7" hidden="1">'Sch-2'!$V:$AE</definedName>
    <definedName name="Z_E641EAF9_CB3C_49B1_ABD9_CF79ED1786B1_.wvu.Cols" localSheetId="6" hidden="1">'Sch-2 Dis'!$K:$Q</definedName>
    <definedName name="Z_E641EAF9_CB3C_49B1_ABD9_CF79ED1786B1_.wvu.Cols" localSheetId="8" hidden="1">'Sch-3 '!$N:$AA,'Sch-3 '!$AG:$AL</definedName>
    <definedName name="Z_E641EAF9_CB3C_49B1_ABD9_CF79ED1786B1_.wvu.Cols" localSheetId="9" hidden="1">'Sch-3 Dis'!$AA:$AF</definedName>
    <definedName name="Z_E641EAF9_CB3C_49B1_ABD9_CF79ED1786B1_.wvu.Cols" localSheetId="11" hidden="1">'Sch-5'!$I:$P</definedName>
    <definedName name="Z_E641EAF9_CB3C_49B1_ABD9_CF79ED1786B1_.wvu.Cols" localSheetId="15" hidden="1">'Sch-7 '!$M:$P,'Sch-7 '!$AH:$AN</definedName>
    <definedName name="Z_E641EAF9_CB3C_49B1_ABD9_CF79ED1786B1_.wvu.Cols" localSheetId="17" hidden="1">'Sch-7 (b)'!$M:$P,'Sch-7 (b)'!$AH:$AN</definedName>
    <definedName name="Z_E641EAF9_CB3C_49B1_ABD9_CF79ED1786B1_.wvu.Cols" localSheetId="16" hidden="1">'Sch-7 Dis'!$AD:$AJ</definedName>
    <definedName name="Z_E641EAF9_CB3C_49B1_ABD9_CF79ED1786B1_.wvu.FilterData" localSheetId="4" hidden="1">'Sch-1'!$A$16:$AW$229</definedName>
    <definedName name="Z_E641EAF9_CB3C_49B1_ABD9_CF79ED1786B1_.wvu.FilterData" localSheetId="5" hidden="1">'Sch-1 dis'!$A$16:$B$21</definedName>
    <definedName name="Z_E641EAF9_CB3C_49B1_ABD9_CF79ED1786B1_.wvu.FilterData" localSheetId="7" hidden="1">'Sch-2'!$F$1:$F$338</definedName>
    <definedName name="Z_E641EAF9_CB3C_49B1_ABD9_CF79ED1786B1_.wvu.FilterData" localSheetId="6" hidden="1">'Sch-2 Dis'!$A$15:$F$56</definedName>
    <definedName name="Z_E641EAF9_CB3C_49B1_ABD9_CF79ED1786B1_.wvu.FilterData" localSheetId="8" hidden="1">'Sch-3 '!$J$1:$J$269</definedName>
    <definedName name="Z_E641EAF9_CB3C_49B1_ABD9_CF79ED1786B1_.wvu.FilterData" localSheetId="9" hidden="1">'Sch-3 Dis'!$A$15:$F$81</definedName>
    <definedName name="Z_E641EAF9_CB3C_49B1_ABD9_CF79ED1786B1_.wvu.PrintArea" localSheetId="22" hidden="1">'Bid Form 2nd Envelope'!$A$1:$F$68</definedName>
    <definedName name="Z_E641EAF9_CB3C_49B1_ABD9_CF79ED1786B1_.wvu.PrintArea" localSheetId="18" hidden="1">Discount!$A$2:$G$41</definedName>
    <definedName name="Z_E641EAF9_CB3C_49B1_ABD9_CF79ED1786B1_.wvu.PrintArea" localSheetId="20" hidden="1">'Entry Tax'!$A$1:$E$16</definedName>
    <definedName name="Z_E641EAF9_CB3C_49B1_ABD9_CF79ED1786B1_.wvu.PrintArea" localSheetId="2" hidden="1">Instructions!$A$1:$C$47</definedName>
    <definedName name="Z_E641EAF9_CB3C_49B1_ABD9_CF79ED1786B1_.wvu.PrintArea" localSheetId="3" hidden="1">'Names of Bidder'!$B$1:$G$34</definedName>
    <definedName name="Z_E641EAF9_CB3C_49B1_ABD9_CF79ED1786B1_.wvu.PrintArea" localSheetId="19" hidden="1">Octroi!$A$1:$E$16</definedName>
    <definedName name="Z_E641EAF9_CB3C_49B1_ABD9_CF79ED1786B1_.wvu.PrintArea" localSheetId="21" hidden="1">'Other Taxes &amp; Duties'!$A$1:$F$16</definedName>
    <definedName name="Z_E641EAF9_CB3C_49B1_ABD9_CF79ED1786B1_.wvu.PrintArea" localSheetId="24" hidden="1">'Q &amp; C'!$A$1:$F$38</definedName>
    <definedName name="Z_E641EAF9_CB3C_49B1_ABD9_CF79ED1786B1_.wvu.PrintArea" localSheetId="23" hidden="1">'Q &amp; C (2)'!$A$1:$F$44</definedName>
    <definedName name="Z_E641EAF9_CB3C_49B1_ABD9_CF79ED1786B1_.wvu.PrintArea" localSheetId="4" hidden="1">'Sch-1'!$A$1:$M$244</definedName>
    <definedName name="Z_E641EAF9_CB3C_49B1_ABD9_CF79ED1786B1_.wvu.PrintArea" localSheetId="5" hidden="1">'Sch-1 dis'!$A$1:$G$84</definedName>
    <definedName name="Z_E641EAF9_CB3C_49B1_ABD9_CF79ED1786B1_.wvu.PrintArea" localSheetId="7" hidden="1">'Sch-2'!$A$1:$H$238</definedName>
    <definedName name="Z_E641EAF9_CB3C_49B1_ABD9_CF79ED1786B1_.wvu.PrintArea" localSheetId="6" hidden="1">'Sch-2 Dis'!$A$1:$F$62</definedName>
    <definedName name="Z_E641EAF9_CB3C_49B1_ABD9_CF79ED1786B1_.wvu.PrintArea" localSheetId="8" hidden="1">'Sch-3 '!$A$1:$M$246</definedName>
    <definedName name="Z_E641EAF9_CB3C_49B1_ABD9_CF79ED1786B1_.wvu.PrintArea" localSheetId="9" hidden="1">'Sch-3 Dis'!$A$1:$F$87</definedName>
    <definedName name="Z_E641EAF9_CB3C_49B1_ABD9_CF79ED1786B1_.wvu.PrintArea" localSheetId="10" hidden="1">'Sch-4'!$A$1:$F$26</definedName>
    <definedName name="Z_E641EAF9_CB3C_49B1_ABD9_CF79ED1786B1_.wvu.PrintArea" localSheetId="11" hidden="1">'Sch-5'!$A$1:$E$26</definedName>
    <definedName name="Z_E641EAF9_CB3C_49B1_ABD9_CF79ED1786B1_.wvu.PrintArea" localSheetId="12" hidden="1">'Sch-5 Dis'!$A$1:$E$26</definedName>
    <definedName name="Z_E641EAF9_CB3C_49B1_ABD9_CF79ED1786B1_.wvu.PrintArea" localSheetId="13" hidden="1">'Sch-6'!$A$1:$D$31</definedName>
    <definedName name="Z_E641EAF9_CB3C_49B1_ABD9_CF79ED1786B1_.wvu.PrintArea" localSheetId="14" hidden="1">'Sch-6 After Discount'!$A$1:$D$31</definedName>
    <definedName name="Z_E641EAF9_CB3C_49B1_ABD9_CF79ED1786B1_.wvu.PrintArea" localSheetId="15" hidden="1">'Sch-7 '!$A$1:$J$22</definedName>
    <definedName name="Z_E641EAF9_CB3C_49B1_ABD9_CF79ED1786B1_.wvu.PrintArea" localSheetId="17" hidden="1">'Sch-7 (b)'!$A$1:$J$30</definedName>
    <definedName name="Z_E641EAF9_CB3C_49B1_ABD9_CF79ED1786B1_.wvu.PrintArea" localSheetId="16" hidden="1">'Sch-7 Dis'!$A$1:$G$28</definedName>
    <definedName name="Z_E641EAF9_CB3C_49B1_ABD9_CF79ED1786B1_.wvu.PrintTitles" localSheetId="4" hidden="1">'Sch-1'!$15:$17</definedName>
    <definedName name="Z_E641EAF9_CB3C_49B1_ABD9_CF79ED1786B1_.wvu.PrintTitles" localSheetId="5" hidden="1">'Sch-1 dis'!$14:$16</definedName>
    <definedName name="Z_E641EAF9_CB3C_49B1_ABD9_CF79ED1786B1_.wvu.PrintTitles" localSheetId="7" hidden="1">'Sch-2'!$15:$17</definedName>
    <definedName name="Z_E641EAF9_CB3C_49B1_ABD9_CF79ED1786B1_.wvu.PrintTitles" localSheetId="6" hidden="1">'Sch-2 Dis'!$13:$15</definedName>
    <definedName name="Z_E641EAF9_CB3C_49B1_ABD9_CF79ED1786B1_.wvu.PrintTitles" localSheetId="8" hidden="1">'Sch-3 '!$13:$17</definedName>
    <definedName name="Z_E641EAF9_CB3C_49B1_ABD9_CF79ED1786B1_.wvu.PrintTitles" localSheetId="9" hidden="1">'Sch-3 Dis'!$13:$15</definedName>
    <definedName name="Z_E641EAF9_CB3C_49B1_ABD9_CF79ED1786B1_.wvu.PrintTitles" localSheetId="11" hidden="1">'Sch-5'!$3:$13</definedName>
    <definedName name="Z_E641EAF9_CB3C_49B1_ABD9_CF79ED1786B1_.wvu.PrintTitles" localSheetId="12" hidden="1">'Sch-5 Dis'!$3:$13</definedName>
    <definedName name="Z_E641EAF9_CB3C_49B1_ABD9_CF79ED1786B1_.wvu.PrintTitles" localSheetId="13" hidden="1">'Sch-6'!$3:$13</definedName>
    <definedName name="Z_E641EAF9_CB3C_49B1_ABD9_CF79ED1786B1_.wvu.PrintTitles" localSheetId="14" hidden="1">'Sch-6 After Discount'!$3:$13</definedName>
    <definedName name="Z_E641EAF9_CB3C_49B1_ABD9_CF79ED1786B1_.wvu.PrintTitles" localSheetId="17" hidden="1">'Sch-7 (b)'!$14:$14</definedName>
    <definedName name="Z_E641EAF9_CB3C_49B1_ABD9_CF79ED1786B1_.wvu.PrintTitles" localSheetId="16" hidden="1">'Sch-7 Dis'!$14:$14</definedName>
    <definedName name="Z_E641EAF9_CB3C_49B1_ABD9_CF79ED1786B1_.wvu.Rows" localSheetId="1" hidden="1">Cover!$7:$7</definedName>
    <definedName name="Z_E641EAF9_CB3C_49B1_ABD9_CF79ED1786B1_.wvu.Rows" localSheetId="18" hidden="1">Discount!$21:$22,Discount!$27:$28,Discount!$30:$32</definedName>
    <definedName name="Z_E641EAF9_CB3C_49B1_ABD9_CF79ED1786B1_.wvu.Rows" localSheetId="15" hidden="1">'Sch-7 '!$21:$21,'Sch-7 '!$98:$216</definedName>
    <definedName name="Z_E641EAF9_CB3C_49B1_ABD9_CF79ED1786B1_.wvu.Rows" localSheetId="17" hidden="1">'Sch-7 (b)'!$25:$25,'Sch-7 (b)'!$29:$29,'Sch-7 (b)'!$106:$224</definedName>
    <definedName name="Z_E641EAF9_CB3C_49B1_ABD9_CF79ED1786B1_.wvu.Rows" localSheetId="16" hidden="1">'Sch-7 Dis'!$104:$222</definedName>
    <definedName name="Z_E97134B6_5E8D_4951_8DA0_73D065532361_.wvu.Cols" localSheetId="18" hidden="1">Discount!$H:$T</definedName>
    <definedName name="Z_E97134B6_5E8D_4951_8DA0_73D065532361_.wvu.Cols" localSheetId="4" hidden="1">'Sch-1'!$N:$AX</definedName>
    <definedName name="Z_E97134B6_5E8D_4951_8DA0_73D065532361_.wvu.Cols" localSheetId="7" hidden="1">'Sch-2'!$I:$AS</definedName>
    <definedName name="Z_E97134B6_5E8D_4951_8DA0_73D065532361_.wvu.Cols" localSheetId="6" hidden="1">'Sch-2 Dis'!$K:$Q</definedName>
    <definedName name="Z_E97134B6_5E8D_4951_8DA0_73D065532361_.wvu.Cols" localSheetId="8" hidden="1">'Sch-3 '!$O:$AA,'Sch-3 '!$AG:$AL</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5" hidden="1">'Sch-7 '!$M:$P,'Sch-7 '!$AH:$AN</definedName>
    <definedName name="Z_E97134B6_5E8D_4951_8DA0_73D065532361_.wvu.Cols" localSheetId="17" hidden="1">'Sch-7 (b)'!$M:$P,'Sch-7 (b)'!$AH:$AN</definedName>
    <definedName name="Z_E97134B6_5E8D_4951_8DA0_73D065532361_.wvu.Cols" localSheetId="16" hidden="1">'Sch-7 Dis'!$AD:$AJ</definedName>
    <definedName name="Z_E97134B6_5E8D_4951_8DA0_73D065532361_.wvu.FilterData" localSheetId="4" hidden="1">'Sch-1'!#REF!</definedName>
    <definedName name="Z_E97134B6_5E8D_4951_8DA0_73D065532361_.wvu.FilterData" localSheetId="5" hidden="1">'Sch-1 dis'!$A$16:$B$21</definedName>
    <definedName name="Z_E97134B6_5E8D_4951_8DA0_73D065532361_.wvu.FilterData" localSheetId="7" hidden="1">'Sch-2'!#REF!</definedName>
    <definedName name="Z_E97134B6_5E8D_4951_8DA0_73D065532361_.wvu.FilterData" localSheetId="6" hidden="1">'Sch-2 Dis'!$A$15:$F$56</definedName>
    <definedName name="Z_E97134B6_5E8D_4951_8DA0_73D065532361_.wvu.FilterData" localSheetId="8" hidden="1">'Sch-3 '!$A$18:$L$240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Discount!$A$2:$G$41</definedName>
    <definedName name="Z_E97134B6_5E8D_4951_8DA0_73D065532361_.wvu.PrintArea" localSheetId="20"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'Sch-1'!$A$1:$M$244</definedName>
    <definedName name="Z_E97134B6_5E8D_4951_8DA0_73D065532361_.wvu.PrintArea" localSheetId="5" hidden="1">'Sch-1 dis'!$A$1:$G$84</definedName>
    <definedName name="Z_E97134B6_5E8D_4951_8DA0_73D065532361_.wvu.PrintArea" localSheetId="7" hidden="1">'Sch-2'!$A$1:$H$238</definedName>
    <definedName name="Z_E97134B6_5E8D_4951_8DA0_73D065532361_.wvu.PrintArea" localSheetId="6" hidden="1">'Sch-2 Dis'!$A$1:$F$62</definedName>
    <definedName name="Z_E97134B6_5E8D_4951_8DA0_73D065532361_.wvu.PrintArea" localSheetId="8" hidden="1">'Sch-3 '!$A$1:$L$246</definedName>
    <definedName name="Z_E97134B6_5E8D_4951_8DA0_73D065532361_.wvu.PrintArea" localSheetId="9" hidden="1">'Sch-3 Dis'!$A$1:$F$87</definedName>
    <definedName name="Z_E97134B6_5E8D_4951_8DA0_73D065532361_.wvu.PrintArea" localSheetId="10" hidden="1">'Sch-4'!$A$1:$F$26</definedName>
    <definedName name="Z_E97134B6_5E8D_4951_8DA0_73D065532361_.wvu.PrintArea" localSheetId="11" hidden="1">'Sch-5'!$A$1:$E$26</definedName>
    <definedName name="Z_E97134B6_5E8D_4951_8DA0_73D065532361_.wvu.PrintArea" localSheetId="12" hidden="1">'Sch-5 Dis'!$A$1:$E$26</definedName>
    <definedName name="Z_E97134B6_5E8D_4951_8DA0_73D065532361_.wvu.PrintArea" localSheetId="13" hidden="1">'Sch-6'!$A$1:$D$31</definedName>
    <definedName name="Z_E97134B6_5E8D_4951_8DA0_73D065532361_.wvu.PrintArea" localSheetId="14" hidden="1">'Sch-6 After Discount'!$A$1:$D$31</definedName>
    <definedName name="Z_E97134B6_5E8D_4951_8DA0_73D065532361_.wvu.PrintArea" localSheetId="15" hidden="1">'Sch-7 '!$A$1:$J$22</definedName>
    <definedName name="Z_E97134B6_5E8D_4951_8DA0_73D065532361_.wvu.PrintArea" localSheetId="17" hidden="1">'Sch-7 (b)'!$A$1:$J$30</definedName>
    <definedName name="Z_E97134B6_5E8D_4951_8DA0_73D065532361_.wvu.PrintArea" localSheetId="16"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7" hidden="1">'Sch-2'!$15:$17</definedName>
    <definedName name="Z_E97134B6_5E8D_4951_8DA0_73D065532361_.wvu.PrintTitles" localSheetId="6"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'Sch-6 After Discount'!$3:$13</definedName>
    <definedName name="Z_E97134B6_5E8D_4951_8DA0_73D065532361_.wvu.PrintTitles" localSheetId="15" hidden="1">'Sch-7 '!#REF!</definedName>
    <definedName name="Z_E97134B6_5E8D_4951_8DA0_73D065532361_.wvu.PrintTitles" localSheetId="17" hidden="1">'Sch-7 (b)'!$14:$14</definedName>
    <definedName name="Z_E97134B6_5E8D_4951_8DA0_73D065532361_.wvu.PrintTitles" localSheetId="16" hidden="1">'Sch-7 Dis'!$14:$14</definedName>
    <definedName name="Z_E97134B6_5E8D_4951_8DA0_73D065532361_.wvu.Rows" localSheetId="1" hidden="1">Cover!$7:$7</definedName>
    <definedName name="Z_E97134B6_5E8D_4951_8DA0_73D065532361_.wvu.Rows" localSheetId="18" hidden="1">Discount!$30:$32</definedName>
    <definedName name="Z_E97134B6_5E8D_4951_8DA0_73D065532361_.wvu.Rows" localSheetId="4" hidden="1">'Sch-1'!#REF!</definedName>
    <definedName name="Z_E97134B6_5E8D_4951_8DA0_73D065532361_.wvu.Rows" localSheetId="7" hidden="1">'Sch-2'!#REF!</definedName>
    <definedName name="Z_E97134B6_5E8D_4951_8DA0_73D065532361_.wvu.Rows" localSheetId="15" hidden="1">'Sch-7 '!$17:$17,'Sch-7 '!$98:$216</definedName>
    <definedName name="Z_E97134B6_5E8D_4951_8DA0_73D065532361_.wvu.Rows" localSheetId="17" hidden="1">'Sch-7 (b)'!$25:$25,'Sch-7 (b)'!$106:$224</definedName>
    <definedName name="Z_E97134B6_5E8D_4951_8DA0_73D065532361_.wvu.Rows" localSheetId="16" hidden="1">'Sch-7 Dis'!$104:$222</definedName>
    <definedName name="Z_E9F4E142_7D26_464D_BECA_4F3806DB1FE1_.wvu.Cols" localSheetId="18" hidden="1">Discount!$H:$S</definedName>
    <definedName name="Z_E9F4E142_7D26_464D_BECA_4F3806DB1FE1_.wvu.Cols" localSheetId="4" hidden="1">'Sch-1'!$Q:$AT</definedName>
    <definedName name="Z_E9F4E142_7D26_464D_BECA_4F3806DB1FE1_.wvu.Cols" localSheetId="7" hidden="1">'Sch-2'!$L:$AO</definedName>
    <definedName name="Z_E9F4E142_7D26_464D_BECA_4F3806DB1FE1_.wvu.Cols" localSheetId="6" hidden="1">'Sch-2 Dis'!$K:$Q</definedName>
    <definedName name="Z_E9F4E142_7D26_464D_BECA_4F3806DB1FE1_.wvu.Cols" localSheetId="8" hidden="1">'Sch-3 '!$O:$AA,'Sch-3 '!$AG:$AL</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5" hidden="1">'Sch-7 '!$M:$P,'Sch-7 '!$AH:$AN</definedName>
    <definedName name="Z_E9F4E142_7D26_464D_BECA_4F3806DB1FE1_.wvu.Cols" localSheetId="17" hidden="1">'Sch-7 (b)'!$M:$P,'Sch-7 (b)'!$AH:$AN</definedName>
    <definedName name="Z_E9F4E142_7D26_464D_BECA_4F3806DB1FE1_.wvu.Cols" localSheetId="16" hidden="1">'Sch-7 Dis'!$AD:$AJ</definedName>
    <definedName name="Z_E9F4E142_7D26_464D_BECA_4F3806DB1FE1_.wvu.FilterData" localSheetId="4" hidden="1">'Sch-1'!#REF!</definedName>
    <definedName name="Z_E9F4E142_7D26_464D_BECA_4F3806DB1FE1_.wvu.FilterData" localSheetId="5" hidden="1">'Sch-1 dis'!$A$16:$B$21</definedName>
    <definedName name="Z_E9F4E142_7D26_464D_BECA_4F3806DB1FE1_.wvu.FilterData" localSheetId="7" hidden="1">'Sch-2'!#REF!</definedName>
    <definedName name="Z_E9F4E142_7D26_464D_BECA_4F3806DB1FE1_.wvu.FilterData" localSheetId="6" hidden="1">'Sch-2 Dis'!$A$15:$F$56</definedName>
    <definedName name="Z_E9F4E142_7D26_464D_BECA_4F3806DB1FE1_.wvu.FilterData" localSheetId="8" hidden="1">'Sch-3 '!$A$18:$L$240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Discount!$A$2:$G$41</definedName>
    <definedName name="Z_E9F4E142_7D26_464D_BECA_4F3806DB1FE1_.wvu.PrintArea" localSheetId="20"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'Sch-1'!$A$1:$M$244</definedName>
    <definedName name="Z_E9F4E142_7D26_464D_BECA_4F3806DB1FE1_.wvu.PrintArea" localSheetId="5" hidden="1">'Sch-1 dis'!$A$1:$G$84</definedName>
    <definedName name="Z_E9F4E142_7D26_464D_BECA_4F3806DB1FE1_.wvu.PrintArea" localSheetId="7" hidden="1">'Sch-2'!$A$1:$H$238</definedName>
    <definedName name="Z_E9F4E142_7D26_464D_BECA_4F3806DB1FE1_.wvu.PrintArea" localSheetId="6" hidden="1">'Sch-2 Dis'!$A$1:$F$62</definedName>
    <definedName name="Z_E9F4E142_7D26_464D_BECA_4F3806DB1FE1_.wvu.PrintArea" localSheetId="8" hidden="1">'Sch-3 '!$A$1:$L$246</definedName>
    <definedName name="Z_E9F4E142_7D26_464D_BECA_4F3806DB1FE1_.wvu.PrintArea" localSheetId="9" hidden="1">'Sch-3 Dis'!$A$1:$F$87</definedName>
    <definedName name="Z_E9F4E142_7D26_464D_BECA_4F3806DB1FE1_.wvu.PrintArea" localSheetId="10" hidden="1">'Sch-4'!$A$1:$F$26</definedName>
    <definedName name="Z_E9F4E142_7D26_464D_BECA_4F3806DB1FE1_.wvu.PrintArea" localSheetId="11" hidden="1">'Sch-5'!$A$1:$E$26</definedName>
    <definedName name="Z_E9F4E142_7D26_464D_BECA_4F3806DB1FE1_.wvu.PrintArea" localSheetId="12" hidden="1">'Sch-5 Dis'!$A$1:$E$26</definedName>
    <definedName name="Z_E9F4E142_7D26_464D_BECA_4F3806DB1FE1_.wvu.PrintArea" localSheetId="13" hidden="1">'Sch-6'!$A$1:$D$32</definedName>
    <definedName name="Z_E9F4E142_7D26_464D_BECA_4F3806DB1FE1_.wvu.PrintArea" localSheetId="14" hidden="1">'Sch-6 After Discount'!$A$1:$D$32</definedName>
    <definedName name="Z_E9F4E142_7D26_464D_BECA_4F3806DB1FE1_.wvu.PrintArea" localSheetId="15" hidden="1">'Sch-7 '!$A$1:$J$22</definedName>
    <definedName name="Z_E9F4E142_7D26_464D_BECA_4F3806DB1FE1_.wvu.PrintArea" localSheetId="17" hidden="1">'Sch-7 (b)'!$A$1:$J$30</definedName>
    <definedName name="Z_E9F4E142_7D26_464D_BECA_4F3806DB1FE1_.wvu.PrintArea" localSheetId="16"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7" hidden="1">'Sch-2'!$15:$17</definedName>
    <definedName name="Z_E9F4E142_7D26_464D_BECA_4F3806DB1FE1_.wvu.PrintTitles" localSheetId="6"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'Sch-6 After Discount'!$3:$13</definedName>
    <definedName name="Z_E9F4E142_7D26_464D_BECA_4F3806DB1FE1_.wvu.PrintTitles" localSheetId="15" hidden="1">'Sch-7 '!#REF!</definedName>
    <definedName name="Z_E9F4E142_7D26_464D_BECA_4F3806DB1FE1_.wvu.PrintTitles" localSheetId="17" hidden="1">'Sch-7 (b)'!$14:$14</definedName>
    <definedName name="Z_E9F4E142_7D26_464D_BECA_4F3806DB1FE1_.wvu.PrintTitles" localSheetId="16" hidden="1">'Sch-7 Dis'!$14:$14</definedName>
    <definedName name="Z_E9F4E142_7D26_464D_BECA_4F3806DB1FE1_.wvu.Rows" localSheetId="1" hidden="1">Cover!$7:$7</definedName>
    <definedName name="Z_E9F4E142_7D26_464D_BECA_4F3806DB1FE1_.wvu.Rows" localSheetId="18" hidden="1">Discount!$30:$32</definedName>
    <definedName name="Z_E9F4E142_7D26_464D_BECA_4F3806DB1FE1_.wvu.Rows" localSheetId="15" hidden="1">'Sch-7 '!$17:$17,'Sch-7 '!$98:$216</definedName>
    <definedName name="Z_E9F4E142_7D26_464D_BECA_4F3806DB1FE1_.wvu.Rows" localSheetId="17" hidden="1">'Sch-7 (b)'!$25:$25,'Sch-7 (b)'!$106:$224</definedName>
    <definedName name="Z_E9F4E142_7D26_464D_BECA_4F3806DB1FE1_.wvu.Rows" localSheetId="16" hidden="1">'Sch-7 Dis'!$104:$222</definedName>
    <definedName name="Z_ECE9294F_C910_4036_88BC_B1F2176FB06B_.wvu.Cols" localSheetId="18" hidden="1">Discount!$H:$S</definedName>
    <definedName name="Z_ECE9294F_C910_4036_88BC_B1F2176FB06B_.wvu.Cols" localSheetId="4" hidden="1">'Sch-1'!$Q:$AT</definedName>
    <definedName name="Z_ECE9294F_C910_4036_88BC_B1F2176FB06B_.wvu.Cols" localSheetId="7" hidden="1">'Sch-2'!$L:$AO</definedName>
    <definedName name="Z_ECE9294F_C910_4036_88BC_B1F2176FB06B_.wvu.Cols" localSheetId="6" hidden="1">'Sch-2 Dis'!$K:$Q</definedName>
    <definedName name="Z_ECE9294F_C910_4036_88BC_B1F2176FB06B_.wvu.Cols" localSheetId="8" hidden="1">'Sch-3 '!$O:$AA,'Sch-3 '!$AG:$AL</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5" hidden="1">'Sch-7 '!$M:$P,'Sch-7 '!$AH:$AN</definedName>
    <definedName name="Z_ECE9294F_C910_4036_88BC_B1F2176FB06B_.wvu.Cols" localSheetId="17" hidden="1">'Sch-7 (b)'!$M:$P,'Sch-7 (b)'!$AH:$AN</definedName>
    <definedName name="Z_ECE9294F_C910_4036_88BC_B1F2176FB06B_.wvu.Cols" localSheetId="16" hidden="1">'Sch-7 Dis'!$AD:$AJ</definedName>
    <definedName name="Z_ECE9294F_C910_4036_88BC_B1F2176FB06B_.wvu.FilterData" localSheetId="4" hidden="1">'Sch-1'!#REF!</definedName>
    <definedName name="Z_ECE9294F_C910_4036_88BC_B1F2176FB06B_.wvu.FilterData" localSheetId="5" hidden="1">'Sch-1 dis'!$A$16:$B$21</definedName>
    <definedName name="Z_ECE9294F_C910_4036_88BC_B1F2176FB06B_.wvu.FilterData" localSheetId="7" hidden="1">'Sch-2'!#REF!</definedName>
    <definedName name="Z_ECE9294F_C910_4036_88BC_B1F2176FB06B_.wvu.FilterData" localSheetId="6" hidden="1">'Sch-2 Dis'!$A$15:$F$56</definedName>
    <definedName name="Z_ECE9294F_C910_4036_88BC_B1F2176FB06B_.wvu.FilterData" localSheetId="8" hidden="1">'Sch-3 '!$A$18:$L$240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Discount!$A$2:$G$41</definedName>
    <definedName name="Z_ECE9294F_C910_4036_88BC_B1F2176FB06B_.wvu.PrintArea" localSheetId="20"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'Sch-1'!$A$1:$M$244</definedName>
    <definedName name="Z_ECE9294F_C910_4036_88BC_B1F2176FB06B_.wvu.PrintArea" localSheetId="5" hidden="1">'Sch-1 dis'!$A$1:$G$84</definedName>
    <definedName name="Z_ECE9294F_C910_4036_88BC_B1F2176FB06B_.wvu.PrintArea" localSheetId="7" hidden="1">'Sch-2'!$A$1:$H$238</definedName>
    <definedName name="Z_ECE9294F_C910_4036_88BC_B1F2176FB06B_.wvu.PrintArea" localSheetId="6" hidden="1">'Sch-2 Dis'!$A$1:$F$62</definedName>
    <definedName name="Z_ECE9294F_C910_4036_88BC_B1F2176FB06B_.wvu.PrintArea" localSheetId="8" hidden="1">'Sch-3 '!$A$1:$L$246</definedName>
    <definedName name="Z_ECE9294F_C910_4036_88BC_B1F2176FB06B_.wvu.PrintArea" localSheetId="9" hidden="1">'Sch-3 Dis'!$A$1:$F$87</definedName>
    <definedName name="Z_ECE9294F_C910_4036_88BC_B1F2176FB06B_.wvu.PrintArea" localSheetId="10" hidden="1">'Sch-4'!$A$1:$F$26</definedName>
    <definedName name="Z_ECE9294F_C910_4036_88BC_B1F2176FB06B_.wvu.PrintArea" localSheetId="11" hidden="1">'Sch-5'!$A$1:$E$26</definedName>
    <definedName name="Z_ECE9294F_C910_4036_88BC_B1F2176FB06B_.wvu.PrintArea" localSheetId="12" hidden="1">'Sch-5 Dis'!$A$1:$E$26</definedName>
    <definedName name="Z_ECE9294F_C910_4036_88BC_B1F2176FB06B_.wvu.PrintArea" localSheetId="13" hidden="1">'Sch-6'!$A$1:$D$32</definedName>
    <definedName name="Z_ECE9294F_C910_4036_88BC_B1F2176FB06B_.wvu.PrintArea" localSheetId="14" hidden="1">'Sch-6 After Discount'!$A$1:$D$32</definedName>
    <definedName name="Z_ECE9294F_C910_4036_88BC_B1F2176FB06B_.wvu.PrintArea" localSheetId="15" hidden="1">'Sch-7 '!$A$1:$J$22</definedName>
    <definedName name="Z_ECE9294F_C910_4036_88BC_B1F2176FB06B_.wvu.PrintArea" localSheetId="17" hidden="1">'Sch-7 (b)'!$A$1:$J$30</definedName>
    <definedName name="Z_ECE9294F_C910_4036_88BC_B1F2176FB06B_.wvu.PrintArea" localSheetId="16"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7" hidden="1">'Sch-2'!$15:$17</definedName>
    <definedName name="Z_ECE9294F_C910_4036_88BC_B1F2176FB06B_.wvu.PrintTitles" localSheetId="6"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'Sch-6 After Discount'!$3:$13</definedName>
    <definedName name="Z_ECE9294F_C910_4036_88BC_B1F2176FB06B_.wvu.PrintTitles" localSheetId="15" hidden="1">'Sch-7 '!#REF!</definedName>
    <definedName name="Z_ECE9294F_C910_4036_88BC_B1F2176FB06B_.wvu.PrintTitles" localSheetId="17" hidden="1">'Sch-7 (b)'!$14:$14</definedName>
    <definedName name="Z_ECE9294F_C910_4036_88BC_B1F2176FB06B_.wvu.PrintTitles" localSheetId="16" hidden="1">'Sch-7 Dis'!$14:$14</definedName>
    <definedName name="Z_ECE9294F_C910_4036_88BC_B1F2176FB06B_.wvu.Rows" localSheetId="1" hidden="1">Cover!$7:$7</definedName>
    <definedName name="Z_ECE9294F_C910_4036_88BC_B1F2176FB06B_.wvu.Rows" localSheetId="18" hidden="1">Discount!$30:$32</definedName>
    <definedName name="Z_ECE9294F_C910_4036_88BC_B1F2176FB06B_.wvu.Rows" localSheetId="4" hidden="1">'Sch-1'!#REF!</definedName>
    <definedName name="Z_ECE9294F_C910_4036_88BC_B1F2176FB06B_.wvu.Rows" localSheetId="7" hidden="1">'Sch-2'!#REF!</definedName>
    <definedName name="Z_ECE9294F_C910_4036_88BC_B1F2176FB06B_.wvu.Rows" localSheetId="8" hidden="1">'Sch-3 '!#REF!</definedName>
    <definedName name="Z_ECE9294F_C910_4036_88BC_B1F2176FB06B_.wvu.Rows" localSheetId="15" hidden="1">'Sch-7 '!$17:$17,'Sch-7 '!$98:$216</definedName>
    <definedName name="Z_ECE9294F_C910_4036_88BC_B1F2176FB06B_.wvu.Rows" localSheetId="17" hidden="1">'Sch-7 (b)'!$25:$25,'Sch-7 (b)'!$106:$224</definedName>
    <definedName name="Z_ECE9294F_C910_4036_88BC_B1F2176FB06B_.wvu.Rows" localSheetId="16" hidden="1">'Sch-7 Dis'!$104:$222</definedName>
    <definedName name="Z_EE46BCD1_F715_4FA9_A5FC_1B125AD601E0_.wvu.Cols" localSheetId="18" hidden="1">Discount!$H:$S</definedName>
    <definedName name="Z_EE46BCD1_F715_4FA9_A5FC_1B125AD601E0_.wvu.Cols" localSheetId="6" hidden="1">'Sch-2 Dis'!$K:$Q</definedName>
    <definedName name="Z_EE46BCD1_F715_4FA9_A5FC_1B125AD601E0_.wvu.Cols" localSheetId="8" hidden="1">'Sch-3 '!$O:$AA,'Sch-3 '!$AG:$AL</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5" hidden="1">'Sch-7 '!$M:$P,'Sch-7 '!$AH:$AN</definedName>
    <definedName name="Z_EE46BCD1_F715_4FA9_A5FC_1B125AD601E0_.wvu.Cols" localSheetId="17" hidden="1">'Sch-7 (b)'!$M:$P,'Sch-7 (b)'!$AH:$AN</definedName>
    <definedName name="Z_EE46BCD1_F715_4FA9_A5FC_1B125AD601E0_.wvu.Cols" localSheetId="16" hidden="1">'Sch-7 Dis'!$AD:$AJ</definedName>
    <definedName name="Z_EE46BCD1_F715_4FA9_A5FC_1B125AD601E0_.wvu.FilterData" localSheetId="4" hidden="1">'Sch-1'!#REF!</definedName>
    <definedName name="Z_EE46BCD1_F715_4FA9_A5FC_1B125AD601E0_.wvu.FilterData" localSheetId="5" hidden="1">'Sch-1 dis'!$A$16:$B$21</definedName>
    <definedName name="Z_EE46BCD1_F715_4FA9_A5FC_1B125AD601E0_.wvu.FilterData" localSheetId="7" hidden="1">'Sch-2'!#REF!</definedName>
    <definedName name="Z_EE46BCD1_F715_4FA9_A5FC_1B125AD601E0_.wvu.FilterData" localSheetId="6" hidden="1">'Sch-2 Dis'!$A$15:$F$56</definedName>
    <definedName name="Z_EE46BCD1_F715_4FA9_A5FC_1B125AD601E0_.wvu.FilterData" localSheetId="8" hidden="1">'Sch-3 '!$A$18:$L$240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Discount!$A$2:$G$41</definedName>
    <definedName name="Z_EE46BCD1_F715_4FA9_A5FC_1B125AD601E0_.wvu.PrintArea" localSheetId="20"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'Sch-1'!$A$1:$M$244</definedName>
    <definedName name="Z_EE46BCD1_F715_4FA9_A5FC_1B125AD601E0_.wvu.PrintArea" localSheetId="5" hidden="1">'Sch-1 dis'!$A$1:$G$84</definedName>
    <definedName name="Z_EE46BCD1_F715_4FA9_A5FC_1B125AD601E0_.wvu.PrintArea" localSheetId="7" hidden="1">'Sch-2'!$A$1:$H$238</definedName>
    <definedName name="Z_EE46BCD1_F715_4FA9_A5FC_1B125AD601E0_.wvu.PrintArea" localSheetId="6" hidden="1">'Sch-2 Dis'!$A$1:$F$62</definedName>
    <definedName name="Z_EE46BCD1_F715_4FA9_A5FC_1B125AD601E0_.wvu.PrintArea" localSheetId="8" hidden="1">'Sch-3 '!$A$1:$L$246</definedName>
    <definedName name="Z_EE46BCD1_F715_4FA9_A5FC_1B125AD601E0_.wvu.PrintArea" localSheetId="9" hidden="1">'Sch-3 Dis'!$A$1:$F$87</definedName>
    <definedName name="Z_EE46BCD1_F715_4FA9_A5FC_1B125AD601E0_.wvu.PrintArea" localSheetId="10" hidden="1">'Sch-4'!$A$1:$F$26</definedName>
    <definedName name="Z_EE46BCD1_F715_4FA9_A5FC_1B125AD601E0_.wvu.PrintArea" localSheetId="11" hidden="1">'Sch-5'!$A$1:$E$26</definedName>
    <definedName name="Z_EE46BCD1_F715_4FA9_A5FC_1B125AD601E0_.wvu.PrintArea" localSheetId="12" hidden="1">'Sch-5 Dis'!$A$1:$E$26</definedName>
    <definedName name="Z_EE46BCD1_F715_4FA9_A5FC_1B125AD601E0_.wvu.PrintArea" localSheetId="13" hidden="1">'Sch-6'!$A$1:$D$31</definedName>
    <definedName name="Z_EE46BCD1_F715_4FA9_A5FC_1B125AD601E0_.wvu.PrintArea" localSheetId="14" hidden="1">'Sch-6 After Discount'!$A$1:$D$31</definedName>
    <definedName name="Z_EE46BCD1_F715_4FA9_A5FC_1B125AD601E0_.wvu.PrintArea" localSheetId="15" hidden="1">'Sch-7 '!$A$1:$J$22</definedName>
    <definedName name="Z_EE46BCD1_F715_4FA9_A5FC_1B125AD601E0_.wvu.PrintArea" localSheetId="17" hidden="1">'Sch-7 (b)'!$A$1:$J$30</definedName>
    <definedName name="Z_EE46BCD1_F715_4FA9_A5FC_1B125AD601E0_.wvu.PrintArea" localSheetId="16"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7" hidden="1">'Sch-2'!$15:$17</definedName>
    <definedName name="Z_EE46BCD1_F715_4FA9_A5FC_1B125AD601E0_.wvu.PrintTitles" localSheetId="6"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'Sch-6 After Discount'!$3:$13</definedName>
    <definedName name="Z_EE46BCD1_F715_4FA9_A5FC_1B125AD601E0_.wvu.PrintTitles" localSheetId="15" hidden="1">'Sch-7 '!#REF!</definedName>
    <definedName name="Z_EE46BCD1_F715_4FA9_A5FC_1B125AD601E0_.wvu.PrintTitles" localSheetId="17" hidden="1">'Sch-7 (b)'!$14:$14</definedName>
    <definedName name="Z_EE46BCD1_F715_4FA9_A5FC_1B125AD601E0_.wvu.PrintTitles" localSheetId="16" hidden="1">'Sch-7 Dis'!$14:$14</definedName>
    <definedName name="Z_EE46BCD1_F715_4FA9_A5FC_1B125AD601E0_.wvu.Rows" localSheetId="1" hidden="1">Cover!$7:$7</definedName>
    <definedName name="Z_EE46BCD1_F715_4FA9_A5FC_1B125AD601E0_.wvu.Rows" localSheetId="18" hidden="1">Discount!$30:$32</definedName>
    <definedName name="Z_EE46BCD1_F715_4FA9_A5FC_1B125AD601E0_.wvu.Rows" localSheetId="15" hidden="1">'Sch-7 '!$17:$17,'Sch-7 '!$98:$216</definedName>
    <definedName name="Z_EE46BCD1_F715_4FA9_A5FC_1B125AD601E0_.wvu.Rows" localSheetId="17" hidden="1">'Sch-7 (b)'!$25:$25,'Sch-7 (b)'!$106:$224</definedName>
    <definedName name="Z_EE46BCD1_F715_4FA9_A5FC_1B125AD601E0_.wvu.Rows" localSheetId="16" hidden="1">'Sch-7 Dis'!$104:$222</definedName>
    <definedName name="Z_F8E5B0F1_19FD_4769_90B8_5CD5C2B96DAF_.wvu.Cols" localSheetId="22" hidden="1">'Bid Form 2nd Envelope'!$Y:$AL</definedName>
    <definedName name="Z_F8E5B0F1_19FD_4769_90B8_5CD5C2B96DAF_.wvu.Cols" localSheetId="18" hidden="1">Discount!$H:$O</definedName>
    <definedName name="Z_F8E5B0F1_19FD_4769_90B8_5CD5C2B96DAF_.wvu.Cols" localSheetId="4" hidden="1">'Sch-1'!$N:$P,'Sch-1'!$AA:$AJ</definedName>
    <definedName name="Z_F8E5B0F1_19FD_4769_90B8_5CD5C2B96DAF_.wvu.Cols" localSheetId="7" hidden="1">'Sch-2'!$V:$AE</definedName>
    <definedName name="Z_F8E5B0F1_19FD_4769_90B8_5CD5C2B96DAF_.wvu.Cols" localSheetId="6" hidden="1">'Sch-2 Dis'!$K:$Q</definedName>
    <definedName name="Z_F8E5B0F1_19FD_4769_90B8_5CD5C2B96DAF_.wvu.Cols" localSheetId="8" hidden="1">'Sch-3 '!$N:$O,'Sch-3 '!$AG:$AL</definedName>
    <definedName name="Z_F8E5B0F1_19FD_4769_90B8_5CD5C2B96DAF_.wvu.Cols" localSheetId="9" hidden="1">'Sch-3 Dis'!$AA:$AF</definedName>
    <definedName name="Z_F8E5B0F1_19FD_4769_90B8_5CD5C2B96DAF_.wvu.Cols" localSheetId="11" hidden="1">'Sch-5'!$I:$P</definedName>
    <definedName name="Z_F8E5B0F1_19FD_4769_90B8_5CD5C2B96DAF_.wvu.Cols" localSheetId="15" hidden="1">'Sch-7 '!$M:$P,'Sch-7 '!$AH:$AN</definedName>
    <definedName name="Z_F8E5B0F1_19FD_4769_90B8_5CD5C2B96DAF_.wvu.Cols" localSheetId="17" hidden="1">'Sch-7 (b)'!$M:$P,'Sch-7 (b)'!$AH:$AN</definedName>
    <definedName name="Z_F8E5B0F1_19FD_4769_90B8_5CD5C2B96DAF_.wvu.Cols" localSheetId="16" hidden="1">'Sch-7 Dis'!$AD:$AJ</definedName>
    <definedName name="Z_F8E5B0F1_19FD_4769_90B8_5CD5C2B96DAF_.wvu.FilterData" localSheetId="4" hidden="1">'Sch-1'!$A$230:$AW$344</definedName>
    <definedName name="Z_F8E5B0F1_19FD_4769_90B8_5CD5C2B96DAF_.wvu.FilterData" localSheetId="5" hidden="1">'Sch-1 dis'!$A$16:$B$21</definedName>
    <definedName name="Z_F8E5B0F1_19FD_4769_90B8_5CD5C2B96DAF_.wvu.FilterData" localSheetId="7" hidden="1">'Sch-2'!$A$230:$AR$338</definedName>
    <definedName name="Z_F8E5B0F1_19FD_4769_90B8_5CD5C2B96DAF_.wvu.FilterData" localSheetId="6" hidden="1">'Sch-2 Dis'!$A$15:$F$56</definedName>
    <definedName name="Z_F8E5B0F1_19FD_4769_90B8_5CD5C2B96DAF_.wvu.FilterData" localSheetId="8" hidden="1">'Sch-3 '!$A$236:$AX$269</definedName>
    <definedName name="Z_F8E5B0F1_19FD_4769_90B8_5CD5C2B96DAF_.wvu.FilterData" localSheetId="9" hidden="1">'Sch-3 Dis'!$A$15:$F$81</definedName>
    <definedName name="Z_F8E5B0F1_19FD_4769_90B8_5CD5C2B96DAF_.wvu.PrintArea" localSheetId="22" hidden="1">'Bid Form 2nd Envelope'!$A$1:$F$68</definedName>
    <definedName name="Z_F8E5B0F1_19FD_4769_90B8_5CD5C2B96DAF_.wvu.PrintArea" localSheetId="18" hidden="1">Discount!$A$2:$G$41</definedName>
    <definedName name="Z_F8E5B0F1_19FD_4769_90B8_5CD5C2B96DAF_.wvu.PrintArea" localSheetId="20" hidden="1">'Entry Tax'!$A$1:$E$16</definedName>
    <definedName name="Z_F8E5B0F1_19FD_4769_90B8_5CD5C2B96DAF_.wvu.PrintArea" localSheetId="2" hidden="1">Instructions!$A$1:$C$47</definedName>
    <definedName name="Z_F8E5B0F1_19FD_4769_90B8_5CD5C2B96DAF_.wvu.PrintArea" localSheetId="3" hidden="1">'Names of Bidder'!$B$1:$G$34</definedName>
    <definedName name="Z_F8E5B0F1_19FD_4769_90B8_5CD5C2B96DAF_.wvu.PrintArea" localSheetId="19" hidden="1">Octroi!$A$1:$E$16</definedName>
    <definedName name="Z_F8E5B0F1_19FD_4769_90B8_5CD5C2B96DAF_.wvu.PrintArea" localSheetId="21" hidden="1">'Other Taxes &amp; Duties'!$A$1:$F$16</definedName>
    <definedName name="Z_F8E5B0F1_19FD_4769_90B8_5CD5C2B96DAF_.wvu.PrintArea" localSheetId="24" hidden="1">'Q &amp; C'!$A$1:$F$38</definedName>
    <definedName name="Z_F8E5B0F1_19FD_4769_90B8_5CD5C2B96DAF_.wvu.PrintArea" localSheetId="23" hidden="1">'Q &amp; C (2)'!$A$1:$F$44</definedName>
    <definedName name="Z_F8E5B0F1_19FD_4769_90B8_5CD5C2B96DAF_.wvu.PrintArea" localSheetId="4" hidden="1">'Sch-1'!$A$1:$M$244</definedName>
    <definedName name="Z_F8E5B0F1_19FD_4769_90B8_5CD5C2B96DAF_.wvu.PrintArea" localSheetId="5" hidden="1">'Sch-1 dis'!$A$1:$G$84</definedName>
    <definedName name="Z_F8E5B0F1_19FD_4769_90B8_5CD5C2B96DAF_.wvu.PrintArea" localSheetId="7" hidden="1">'Sch-2'!$A$1:$H$238</definedName>
    <definedName name="Z_F8E5B0F1_19FD_4769_90B8_5CD5C2B96DAF_.wvu.PrintArea" localSheetId="6" hidden="1">'Sch-2 Dis'!$A$1:$F$62</definedName>
    <definedName name="Z_F8E5B0F1_19FD_4769_90B8_5CD5C2B96DAF_.wvu.PrintArea" localSheetId="8" hidden="1">'Sch-3 '!$A$1:$M$246</definedName>
    <definedName name="Z_F8E5B0F1_19FD_4769_90B8_5CD5C2B96DAF_.wvu.PrintArea" localSheetId="9" hidden="1">'Sch-3 Dis'!$A$1:$F$87</definedName>
    <definedName name="Z_F8E5B0F1_19FD_4769_90B8_5CD5C2B96DAF_.wvu.PrintArea" localSheetId="10" hidden="1">'Sch-4'!$A$1:$F$26</definedName>
    <definedName name="Z_F8E5B0F1_19FD_4769_90B8_5CD5C2B96DAF_.wvu.PrintArea" localSheetId="11" hidden="1">'Sch-5'!$A$1:$E$26</definedName>
    <definedName name="Z_F8E5B0F1_19FD_4769_90B8_5CD5C2B96DAF_.wvu.PrintArea" localSheetId="12" hidden="1">'Sch-5 Dis'!$A$1:$E$26</definedName>
    <definedName name="Z_F8E5B0F1_19FD_4769_90B8_5CD5C2B96DAF_.wvu.PrintArea" localSheetId="13" hidden="1">'Sch-6'!$A$1:$D$31</definedName>
    <definedName name="Z_F8E5B0F1_19FD_4769_90B8_5CD5C2B96DAF_.wvu.PrintArea" localSheetId="14" hidden="1">'Sch-6 After Discount'!$A$1:$D$31</definedName>
    <definedName name="Z_F8E5B0F1_19FD_4769_90B8_5CD5C2B96DAF_.wvu.PrintArea" localSheetId="15" hidden="1">'Sch-7 '!$A$1:$J$22</definedName>
    <definedName name="Z_F8E5B0F1_19FD_4769_90B8_5CD5C2B96DAF_.wvu.PrintArea" localSheetId="17" hidden="1">'Sch-7 (b)'!$A$1:$J$30</definedName>
    <definedName name="Z_F8E5B0F1_19FD_4769_90B8_5CD5C2B96DAF_.wvu.PrintArea" localSheetId="16" hidden="1">'Sch-7 Dis'!$A$1:$G$28</definedName>
    <definedName name="Z_F8E5B0F1_19FD_4769_90B8_5CD5C2B96DAF_.wvu.PrintTitles" localSheetId="4" hidden="1">'Sch-1'!$15:$17</definedName>
    <definedName name="Z_F8E5B0F1_19FD_4769_90B8_5CD5C2B96DAF_.wvu.PrintTitles" localSheetId="5" hidden="1">'Sch-1 dis'!$14:$16</definedName>
    <definedName name="Z_F8E5B0F1_19FD_4769_90B8_5CD5C2B96DAF_.wvu.PrintTitles" localSheetId="7" hidden="1">'Sch-2'!$15:$17</definedName>
    <definedName name="Z_F8E5B0F1_19FD_4769_90B8_5CD5C2B96DAF_.wvu.PrintTitles" localSheetId="6" hidden="1">'Sch-2 Dis'!$13:$15</definedName>
    <definedName name="Z_F8E5B0F1_19FD_4769_90B8_5CD5C2B96DAF_.wvu.PrintTitles" localSheetId="8" hidden="1">'Sch-3 '!$13:$17</definedName>
    <definedName name="Z_F8E5B0F1_19FD_4769_90B8_5CD5C2B96DAF_.wvu.PrintTitles" localSheetId="9" hidden="1">'Sch-3 Dis'!$13:$15</definedName>
    <definedName name="Z_F8E5B0F1_19FD_4769_90B8_5CD5C2B96DAF_.wvu.PrintTitles" localSheetId="11" hidden="1">'Sch-5'!$3:$13</definedName>
    <definedName name="Z_F8E5B0F1_19FD_4769_90B8_5CD5C2B96DAF_.wvu.PrintTitles" localSheetId="12" hidden="1">'Sch-5 Dis'!$3:$13</definedName>
    <definedName name="Z_F8E5B0F1_19FD_4769_90B8_5CD5C2B96DAF_.wvu.PrintTitles" localSheetId="13" hidden="1">'Sch-6'!$3:$13</definedName>
    <definedName name="Z_F8E5B0F1_19FD_4769_90B8_5CD5C2B96DAF_.wvu.PrintTitles" localSheetId="14" hidden="1">'Sch-6 After Discount'!$3:$13</definedName>
    <definedName name="Z_F8E5B0F1_19FD_4769_90B8_5CD5C2B96DAF_.wvu.PrintTitles" localSheetId="17" hidden="1">'Sch-7 (b)'!$14:$14</definedName>
    <definedName name="Z_F8E5B0F1_19FD_4769_90B8_5CD5C2B96DAF_.wvu.PrintTitles" localSheetId="16" hidden="1">'Sch-7 Dis'!$14:$14</definedName>
    <definedName name="Z_F8E5B0F1_19FD_4769_90B8_5CD5C2B96DAF_.wvu.Rows" localSheetId="22" hidden="1">'Bid Form 2nd Envelope'!$27:$28</definedName>
    <definedName name="Z_F8E5B0F1_19FD_4769_90B8_5CD5C2B96DAF_.wvu.Rows" localSheetId="1" hidden="1">Cover!$7:$7</definedName>
    <definedName name="Z_F8E5B0F1_19FD_4769_90B8_5CD5C2B96DAF_.wvu.Rows" localSheetId="18" hidden="1">Discount!$21:$22,Discount!$27:$28,Discount!$30:$32</definedName>
    <definedName name="Z_F8E5B0F1_19FD_4769_90B8_5CD5C2B96DAF_.wvu.Rows" localSheetId="15" hidden="1">'Sch-7 '!$21:$21,'Sch-7 '!$98:$216</definedName>
    <definedName name="Z_F8E5B0F1_19FD_4769_90B8_5CD5C2B96DAF_.wvu.Rows" localSheetId="17" hidden="1">'Sch-7 (b)'!$25:$25,'Sch-7 (b)'!$29:$29,'Sch-7 (b)'!$106:$224</definedName>
    <definedName name="Z_F8E5B0F1_19FD_4769_90B8_5CD5C2B96DAF_.wvu.Rows" localSheetId="16" hidden="1">'Sch-7 Dis'!$104:$222</definedName>
  </definedNames>
  <calcPr calcId="191029"/>
  <customWorkbookViews>
    <customWorkbookView name="Himanshu Mittal {Himanshu Mittal} - Personal View" guid="{E0CD802C-67CA-4B7A-ACE1-3315C462662B}" mergeInterval="0" personalView="1" maximized="1" xWindow="-9" yWindow="-9" windowWidth="1938" windowHeight="1048" tabRatio="843" activeSheetId="5"/>
    <customWorkbookView name="Kapil Mandil {कपिल मंडिल} - Personal View" guid="{E641EAF9-CB3C-49B1-ABD9-CF79ED1786B1}" mergeInterval="0" personalView="1" maximized="1" xWindow="-9" yWindow="-9" windowWidth="1938" windowHeight="1048" tabRatio="843" activeSheetId="23"/>
    <customWorkbookView name="Renuka Sharma {रेणुका शर्मा} - Personal View" guid="{34A3ED9C-12E3-4C8D-8EB7-B2FCCA89D4D8}" mergeInterval="0" personalView="1" maximized="1" windowWidth="1916" windowHeight="755" tabRatio="632" activeSheetId="23"/>
    <customWorkbookView name="user - Personal View" guid="{819C7B0C-A4F7-4128-8DCF-F4891D2F22F5}" mergeInterval="0" personalView="1" maximized="1" xWindow="1" yWindow="1" windowWidth="1366" windowHeight="538" tabRatio="843" activeSheetId="23"/>
    <customWorkbookView name="JASMINDER SINGH - Personal View" guid="{745877BF-3313-46AF-91CA-981B3DEDFC54}" mergeInterval="0" personalView="1" maximized="1" xWindow="-9" yWindow="-9" windowWidth="1938" windowHeight="1048" tabRatio="586" activeSheetId="23" showComments="commIndAndComment"/>
    <customWorkbookView name="Umesh Kumar Yadav {उमेश कुमार यादव} - Personal View" guid="{7714FE4E-7B9B-4801-B72D-B9EBBBC550F4}" mergeInterval="0" personalView="1" maximized="1" windowWidth="1916" windowHeight="854" tabRatio="586" activeSheetId="9"/>
    <customWorkbookView name="Venkatesh Karri {वेंकटेश कर्री} - Personal View" guid="{223BC0FC-814D-40F0-9795-CE82A16FF3A5}" mergeInterval="0" personalView="1" maximized="1" windowWidth="1916" windowHeight="834" tabRatio="821" activeSheetId="23"/>
    <customWorkbookView name="Lingolu Aditya Mahesh {लिंगोलू आदित्य महेश} - Personal View" guid="{7DC2D5F9-066C-4A1B-9D4D-EA638F225909}" mergeInterval="0" personalView="1" maximized="1" windowWidth="1350" windowHeight="530" tabRatio="821" activeSheetId="5"/>
    <customWorkbookView name="60003099 - Personal View" guid="{498493C3-769C-4143-9114-C68CD1D40B11}" mergeInterval="0" personalView="1" maximized="1" windowWidth="1276" windowHeight="798" tabRatio="827" activeSheetId="19"/>
    <customWorkbookView name="60001959 - Personal View" guid="{B835C05C-B615-4DCB-982D-4519616B3CD8}" mergeInterval="0" personalView="1" maximized="1" windowWidth="1362" windowHeight="553" tabRatio="821" activeSheetId="7"/>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3"/>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3"/>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PARVINDER - Personal View" guid="{3D7485D4-8B22-4B60-AFED-214FFEBEC996}" mergeInterval="0" personalView="1" maximized="1" xWindow="-8" yWindow="-8" windowWidth="1382" windowHeight="744" tabRatio="821" activeSheetId="23"/>
    <customWorkbookView name="Parvinder Malik {परविंदर मलिक} - Personal View" guid="{C1509BCB-6271-4823-8162-379A0BECF309}" mergeInterval="0" personalView="1" maximized="1" windowWidth="1362" windowHeight="522" tabRatio="821" activeSheetId="23"/>
    <customWorkbookView name="Neelam Singh {नीलम सिंह} - Personal View" guid="{B535BD94-65F4-4909-8C8E-E86709E2A476}" mergeInterval="0" personalView="1" maximized="1" windowWidth="1916" windowHeight="854" tabRatio="586" activeSheetId="23"/>
    <customWorkbookView name="Rahul {Rahul} - Personal View" guid="{D740C66E-3500-4CD9-B3E0-6816AA23C943}" mergeInterval="0" personalView="1" maximized="1" windowWidth="1916" windowHeight="814" tabRatio="586" activeSheetId="23" showComments="commIndAndComment"/>
    <customWorkbookView name="Rahul kumar - Personal View" guid="{F8E5B0F1-19FD-4769-90B8-5CD5C2B96DAF}" mergeInterval="0" personalView="1" maximized="1" xWindow="-8" yWindow="-8" windowWidth="1382" windowHeight="744" tabRatio="586" activeSheetId="23"/>
    <customWorkbookView name="Satendra S. Sengar - Personal View" guid="{0F040CE0-DCE2-4F39-9825-357071D97646}" mergeInterval="0" personalView="1" maximized="1" xWindow="-8" yWindow="-8" windowWidth="1382" windowHeight="744" tabRatio="632" activeSheetId="14"/>
    <customWorkbookView name="Satendra Singh Sengar {सतेन्द्र सिंह सेंगर} - Personal View" guid="{AC3DDEEC-519A-4AEF-8A2C-AD9ADB21377C}" mergeInterval="0" personalView="1" maximized="1" xWindow="-8" yWindow="-8" windowWidth="1936" windowHeight="1056" tabRatio="843" activeSheetId="23"/>
  </customWorkbookViews>
</workbook>
</file>

<file path=xl/calcChain.xml><?xml version="1.0" encoding="utf-8"?>
<calcChain xmlns="http://schemas.openxmlformats.org/spreadsheetml/2006/main">
  <c r="L220" i="9" l="1"/>
  <c r="N220" i="9" s="1"/>
  <c r="O220" i="9" s="1"/>
  <c r="M220" i="9" s="1"/>
  <c r="L225" i="9" l="1"/>
  <c r="N225" i="9" s="1"/>
  <c r="O225" i="9" s="1"/>
  <c r="M225" i="9" s="1"/>
  <c r="L226" i="9"/>
  <c r="N226" i="9" s="1"/>
  <c r="O226" i="9" s="1"/>
  <c r="M226" i="9" s="1"/>
  <c r="L227" i="9"/>
  <c r="N227" i="9" s="1"/>
  <c r="O227" i="9" s="1"/>
  <c r="M227" i="9" s="1"/>
  <c r="L228" i="9"/>
  <c r="N228" i="9" s="1"/>
  <c r="O228" i="9" s="1"/>
  <c r="M228" i="9" s="1"/>
  <c r="L229" i="9"/>
  <c r="N229" i="9" s="1"/>
  <c r="O229" i="9" s="1"/>
  <c r="M229" i="9" s="1"/>
  <c r="L230" i="9"/>
  <c r="N230" i="9" s="1"/>
  <c r="O230" i="9" s="1"/>
  <c r="M230" i="9" s="1"/>
  <c r="L231" i="9"/>
  <c r="N231" i="9" s="1"/>
  <c r="O231" i="9" s="1"/>
  <c r="M231" i="9" s="1"/>
  <c r="L232" i="9"/>
  <c r="N232" i="9" s="1"/>
  <c r="O232" i="9" s="1"/>
  <c r="M232" i="9" s="1"/>
  <c r="L233" i="9"/>
  <c r="N233" i="9" s="1"/>
  <c r="O233" i="9" s="1"/>
  <c r="M233" i="9" s="1"/>
  <c r="L234" i="9"/>
  <c r="N234" i="9" s="1"/>
  <c r="O234" i="9" s="1"/>
  <c r="M234" i="9" s="1"/>
  <c r="L235" i="9"/>
  <c r="N235" i="9" s="1"/>
  <c r="O235" i="9" s="1"/>
  <c r="M235" i="9" s="1"/>
  <c r="H213" i="8"/>
  <c r="H214" i="8"/>
  <c r="H215" i="8"/>
  <c r="H216" i="8"/>
  <c r="H217" i="8"/>
  <c r="H218" i="8"/>
  <c r="H219" i="8"/>
  <c r="H220" i="8"/>
  <c r="H221" i="8"/>
  <c r="H222" i="8"/>
  <c r="H223" i="8"/>
  <c r="H224" i="8"/>
  <c r="H225" i="8"/>
  <c r="H226" i="8"/>
  <c r="H227" i="8"/>
  <c r="H228" i="8"/>
  <c r="H229" i="8"/>
  <c r="L214" i="5"/>
  <c r="O214" i="5" s="1"/>
  <c r="P214" i="5" s="1"/>
  <c r="M214" i="5" s="1"/>
  <c r="L215" i="5"/>
  <c r="O215" i="5" s="1"/>
  <c r="P215" i="5" s="1"/>
  <c r="M215" i="5" s="1"/>
  <c r="L216" i="5"/>
  <c r="O216" i="5" s="1"/>
  <c r="P216" i="5" s="1"/>
  <c r="M216" i="5" s="1"/>
  <c r="L217" i="5"/>
  <c r="O217" i="5" s="1"/>
  <c r="P217" i="5" s="1"/>
  <c r="M217" i="5" s="1"/>
  <c r="L218" i="5"/>
  <c r="O218" i="5" s="1"/>
  <c r="P218" i="5" s="1"/>
  <c r="M218" i="5" s="1"/>
  <c r="L219" i="5"/>
  <c r="O219" i="5" s="1"/>
  <c r="P219" i="5" s="1"/>
  <c r="M219" i="5" s="1"/>
  <c r="L220" i="5"/>
  <c r="O220" i="5" s="1"/>
  <c r="P220" i="5" s="1"/>
  <c r="M220" i="5" s="1"/>
  <c r="L221" i="5"/>
  <c r="O221" i="5" s="1"/>
  <c r="P221" i="5" s="1"/>
  <c r="M221" i="5" s="1"/>
  <c r="L222" i="5"/>
  <c r="O222" i="5" s="1"/>
  <c r="P222" i="5" s="1"/>
  <c r="M222" i="5" s="1"/>
  <c r="L223" i="5"/>
  <c r="O223" i="5" s="1"/>
  <c r="P223" i="5" s="1"/>
  <c r="M223" i="5" s="1"/>
  <c r="L224" i="5"/>
  <c r="O224" i="5" s="1"/>
  <c r="P224" i="5" s="1"/>
  <c r="M224" i="5" s="1"/>
  <c r="L225" i="5"/>
  <c r="O225" i="5" s="1"/>
  <c r="P225" i="5" s="1"/>
  <c r="M225" i="5" s="1"/>
  <c r="L226" i="5"/>
  <c r="O226" i="5" s="1"/>
  <c r="P226" i="5" s="1"/>
  <c r="M226" i="5" s="1"/>
  <c r="L227" i="5"/>
  <c r="O227" i="5" s="1"/>
  <c r="P227" i="5" s="1"/>
  <c r="M227" i="5" s="1"/>
  <c r="L228" i="5"/>
  <c r="O228" i="5" s="1"/>
  <c r="P228" i="5" s="1"/>
  <c r="M228" i="5" s="1"/>
  <c r="L229" i="5"/>
  <c r="O229" i="5" s="1"/>
  <c r="P229" i="5" s="1"/>
  <c r="M229" i="5" s="1"/>
  <c r="L224" i="9" l="1"/>
  <c r="N224" i="9" s="1"/>
  <c r="O224" i="9" s="1"/>
  <c r="M224" i="9" s="1"/>
  <c r="L223" i="9"/>
  <c r="N223" i="9" s="1"/>
  <c r="O223" i="9" s="1"/>
  <c r="M223" i="9" s="1"/>
  <c r="L222" i="9"/>
  <c r="N222" i="9" s="1"/>
  <c r="O222" i="9" s="1"/>
  <c r="M222" i="9" s="1"/>
  <c r="L221" i="9"/>
  <c r="N221" i="9" s="1"/>
  <c r="O221" i="9" s="1"/>
  <c r="M221" i="9" s="1"/>
  <c r="L219" i="9"/>
  <c r="L218" i="9"/>
  <c r="L217" i="9"/>
  <c r="N217" i="9" s="1"/>
  <c r="O217" i="9" s="1"/>
  <c r="M217" i="9" s="1"/>
  <c r="L216" i="9"/>
  <c r="N216" i="9" s="1"/>
  <c r="O216" i="9" s="1"/>
  <c r="M216" i="9" s="1"/>
  <c r="L215" i="9"/>
  <c r="N215" i="9" s="1"/>
  <c r="O215" i="9" s="1"/>
  <c r="M215" i="9" s="1"/>
  <c r="L214" i="9"/>
  <c r="N214" i="9" s="1"/>
  <c r="O214" i="9" s="1"/>
  <c r="M214" i="9" s="1"/>
  <c r="L213" i="9"/>
  <c r="N213" i="9" s="1"/>
  <c r="O213" i="9" s="1"/>
  <c r="M213" i="9" s="1"/>
  <c r="L212" i="9"/>
  <c r="N212" i="9" s="1"/>
  <c r="O212" i="9" s="1"/>
  <c r="M212" i="9" s="1"/>
  <c r="L211" i="9"/>
  <c r="N211" i="9" s="1"/>
  <c r="O211" i="9" s="1"/>
  <c r="M211" i="9" s="1"/>
  <c r="L210" i="9"/>
  <c r="N210" i="9" s="1"/>
  <c r="O210" i="9" s="1"/>
  <c r="M210" i="9" s="1"/>
  <c r="L209" i="9"/>
  <c r="N209" i="9" s="1"/>
  <c r="O209" i="9" s="1"/>
  <c r="M209" i="9" s="1"/>
  <c r="L208" i="9"/>
  <c r="N208" i="9" s="1"/>
  <c r="O208" i="9" s="1"/>
  <c r="M208" i="9" s="1"/>
  <c r="L207" i="9"/>
  <c r="N207" i="9" s="1"/>
  <c r="O207" i="9" s="1"/>
  <c r="M207" i="9" s="1"/>
  <c r="L206" i="9"/>
  <c r="N206" i="9" s="1"/>
  <c r="O206" i="9" s="1"/>
  <c r="M206" i="9" s="1"/>
  <c r="L205" i="9"/>
  <c r="N205" i="9" s="1"/>
  <c r="O205" i="9" s="1"/>
  <c r="M205" i="9" s="1"/>
  <c r="L204" i="9"/>
  <c r="N204" i="9" s="1"/>
  <c r="O204" i="9" s="1"/>
  <c r="M204" i="9" s="1"/>
  <c r="L203" i="9"/>
  <c r="N203" i="9" s="1"/>
  <c r="O203" i="9" s="1"/>
  <c r="M203" i="9" s="1"/>
  <c r="L202" i="9"/>
  <c r="N202" i="9" s="1"/>
  <c r="O202" i="9" s="1"/>
  <c r="M202" i="9" s="1"/>
  <c r="L201" i="9"/>
  <c r="N201" i="9" s="1"/>
  <c r="O201" i="9" s="1"/>
  <c r="M201" i="9" s="1"/>
  <c r="L200" i="9"/>
  <c r="N200" i="9" s="1"/>
  <c r="O200" i="9" s="1"/>
  <c r="M200" i="9" s="1"/>
  <c r="L199" i="9"/>
  <c r="N199" i="9" s="1"/>
  <c r="O199" i="9" s="1"/>
  <c r="M199" i="9" s="1"/>
  <c r="L198" i="9"/>
  <c r="N198" i="9" s="1"/>
  <c r="O198" i="9" s="1"/>
  <c r="M198" i="9" s="1"/>
  <c r="L197" i="9"/>
  <c r="N197" i="9" s="1"/>
  <c r="O197" i="9" s="1"/>
  <c r="M197" i="9" s="1"/>
  <c r="L196" i="9"/>
  <c r="N196" i="9" s="1"/>
  <c r="O196" i="9" s="1"/>
  <c r="M196" i="9" s="1"/>
  <c r="L195" i="9"/>
  <c r="N195" i="9" s="1"/>
  <c r="O195" i="9" s="1"/>
  <c r="M195" i="9" s="1"/>
  <c r="L194" i="9"/>
  <c r="N194" i="9" s="1"/>
  <c r="O194" i="9" s="1"/>
  <c r="M194" i="9" s="1"/>
  <c r="L193" i="9"/>
  <c r="N193" i="9" s="1"/>
  <c r="O193" i="9" s="1"/>
  <c r="M193" i="9" s="1"/>
  <c r="L192" i="9"/>
  <c r="N192" i="9" s="1"/>
  <c r="O192" i="9" s="1"/>
  <c r="M192" i="9" s="1"/>
  <c r="L191" i="9"/>
  <c r="N191" i="9" s="1"/>
  <c r="O191" i="9" s="1"/>
  <c r="M191" i="9" s="1"/>
  <c r="L190" i="9"/>
  <c r="N190" i="9" s="1"/>
  <c r="O190" i="9" s="1"/>
  <c r="M190" i="9" s="1"/>
  <c r="L189" i="9"/>
  <c r="N189" i="9" s="1"/>
  <c r="O189" i="9" s="1"/>
  <c r="M189" i="9" s="1"/>
  <c r="L188" i="9"/>
  <c r="N188" i="9" s="1"/>
  <c r="O188" i="9" s="1"/>
  <c r="M188" i="9" s="1"/>
  <c r="L187" i="9"/>
  <c r="N187" i="9" s="1"/>
  <c r="O187" i="9" s="1"/>
  <c r="M187" i="9" s="1"/>
  <c r="L186" i="9"/>
  <c r="N186" i="9" s="1"/>
  <c r="O186" i="9" s="1"/>
  <c r="M186" i="9" s="1"/>
  <c r="L185" i="9"/>
  <c r="N185" i="9" s="1"/>
  <c r="O185" i="9" s="1"/>
  <c r="M185" i="9" s="1"/>
  <c r="L184" i="9"/>
  <c r="N184" i="9" s="1"/>
  <c r="O184" i="9" s="1"/>
  <c r="M184" i="9" s="1"/>
  <c r="L183" i="9"/>
  <c r="N183" i="9" s="1"/>
  <c r="O183" i="9" s="1"/>
  <c r="M183" i="9" s="1"/>
  <c r="L182" i="9"/>
  <c r="N182" i="9" s="1"/>
  <c r="O182" i="9" s="1"/>
  <c r="M182" i="9" s="1"/>
  <c r="L181" i="9"/>
  <c r="N181" i="9" s="1"/>
  <c r="O181" i="9" s="1"/>
  <c r="M181" i="9" s="1"/>
  <c r="L180" i="9"/>
  <c r="N180" i="9" s="1"/>
  <c r="O180" i="9" s="1"/>
  <c r="M180" i="9" s="1"/>
  <c r="L179" i="9"/>
  <c r="N179" i="9" s="1"/>
  <c r="O179" i="9" s="1"/>
  <c r="M179" i="9" s="1"/>
  <c r="L178" i="9"/>
  <c r="N178" i="9" s="1"/>
  <c r="O178" i="9" s="1"/>
  <c r="M178" i="9" s="1"/>
  <c r="L177" i="9"/>
  <c r="N177" i="9" s="1"/>
  <c r="O177" i="9" s="1"/>
  <c r="M177" i="9" s="1"/>
  <c r="L176" i="9"/>
  <c r="N176" i="9" s="1"/>
  <c r="O176" i="9" s="1"/>
  <c r="M176" i="9" s="1"/>
  <c r="L175" i="9"/>
  <c r="N175" i="9" s="1"/>
  <c r="O175" i="9" s="1"/>
  <c r="M175" i="9" s="1"/>
  <c r="L174" i="9"/>
  <c r="N174" i="9" s="1"/>
  <c r="O174" i="9" s="1"/>
  <c r="M174" i="9" s="1"/>
  <c r="L173" i="9"/>
  <c r="N173" i="9" s="1"/>
  <c r="O173" i="9" s="1"/>
  <c r="M173" i="9" s="1"/>
  <c r="L172" i="9"/>
  <c r="N172" i="9" s="1"/>
  <c r="O172" i="9" s="1"/>
  <c r="M172" i="9" s="1"/>
  <c r="L171" i="9"/>
  <c r="N171" i="9" s="1"/>
  <c r="O171" i="9" s="1"/>
  <c r="M171" i="9" s="1"/>
  <c r="L170" i="9"/>
  <c r="N170" i="9" s="1"/>
  <c r="O170" i="9" s="1"/>
  <c r="M170" i="9" s="1"/>
  <c r="L169" i="9"/>
  <c r="N169" i="9" s="1"/>
  <c r="O169" i="9" s="1"/>
  <c r="M169" i="9" s="1"/>
  <c r="L168" i="9"/>
  <c r="N168" i="9" s="1"/>
  <c r="O168" i="9" s="1"/>
  <c r="M168" i="9" s="1"/>
  <c r="L167" i="9"/>
  <c r="N167" i="9" s="1"/>
  <c r="O167" i="9" s="1"/>
  <c r="M167" i="9" s="1"/>
  <c r="L166" i="9"/>
  <c r="N166" i="9" s="1"/>
  <c r="O166" i="9" s="1"/>
  <c r="M166" i="9" s="1"/>
  <c r="L165" i="9"/>
  <c r="N165" i="9" s="1"/>
  <c r="O165" i="9" s="1"/>
  <c r="M165" i="9" s="1"/>
  <c r="L164" i="9"/>
  <c r="N164" i="9" s="1"/>
  <c r="O164" i="9" s="1"/>
  <c r="M164" i="9" s="1"/>
  <c r="L163" i="9"/>
  <c r="N163" i="9" s="1"/>
  <c r="O163" i="9" s="1"/>
  <c r="M163" i="9" s="1"/>
  <c r="L162" i="9"/>
  <c r="N162" i="9" s="1"/>
  <c r="O162" i="9" s="1"/>
  <c r="M162" i="9" s="1"/>
  <c r="L161" i="9"/>
  <c r="N161" i="9" s="1"/>
  <c r="O161" i="9" s="1"/>
  <c r="M161" i="9" s="1"/>
  <c r="L160" i="9"/>
  <c r="N160" i="9" s="1"/>
  <c r="O160" i="9" s="1"/>
  <c r="M160" i="9" s="1"/>
  <c r="L159" i="9"/>
  <c r="N159" i="9" s="1"/>
  <c r="O159" i="9" s="1"/>
  <c r="M159" i="9" s="1"/>
  <c r="L158" i="9"/>
  <c r="N158" i="9" s="1"/>
  <c r="O158" i="9" s="1"/>
  <c r="M158" i="9" s="1"/>
  <c r="L157" i="9"/>
  <c r="N157" i="9" s="1"/>
  <c r="O157" i="9" s="1"/>
  <c r="M157" i="9" s="1"/>
  <c r="L156" i="9"/>
  <c r="N156" i="9" s="1"/>
  <c r="O156" i="9" s="1"/>
  <c r="M156" i="9" s="1"/>
  <c r="L155" i="9"/>
  <c r="N155" i="9" s="1"/>
  <c r="O155" i="9" s="1"/>
  <c r="M155" i="9" s="1"/>
  <c r="L154" i="9"/>
  <c r="N154" i="9" s="1"/>
  <c r="O154" i="9" s="1"/>
  <c r="M154" i="9" s="1"/>
  <c r="L153" i="9"/>
  <c r="N153" i="9" s="1"/>
  <c r="O153" i="9" s="1"/>
  <c r="M153" i="9" s="1"/>
  <c r="L152" i="9"/>
  <c r="N152" i="9" s="1"/>
  <c r="O152" i="9" s="1"/>
  <c r="M152" i="9" s="1"/>
  <c r="L151" i="9"/>
  <c r="N151" i="9" s="1"/>
  <c r="O151" i="9" s="1"/>
  <c r="M151" i="9" s="1"/>
  <c r="L150" i="9"/>
  <c r="N150" i="9" s="1"/>
  <c r="O150" i="9" s="1"/>
  <c r="M150" i="9" s="1"/>
  <c r="L149" i="9"/>
  <c r="N149" i="9" s="1"/>
  <c r="O149" i="9" s="1"/>
  <c r="M149" i="9" s="1"/>
  <c r="L148" i="9"/>
  <c r="N148" i="9" s="1"/>
  <c r="O148" i="9" s="1"/>
  <c r="M148" i="9" s="1"/>
  <c r="L147" i="9"/>
  <c r="N147" i="9" s="1"/>
  <c r="O147" i="9" s="1"/>
  <c r="M147" i="9" s="1"/>
  <c r="L146" i="9"/>
  <c r="N146" i="9" s="1"/>
  <c r="O146" i="9" s="1"/>
  <c r="M146" i="9" s="1"/>
  <c r="L145" i="9"/>
  <c r="N145" i="9" s="1"/>
  <c r="O145" i="9" s="1"/>
  <c r="M145" i="9" s="1"/>
  <c r="L144" i="9"/>
  <c r="N144" i="9" s="1"/>
  <c r="O144" i="9" s="1"/>
  <c r="M144" i="9" s="1"/>
  <c r="L143" i="9"/>
  <c r="N143" i="9" s="1"/>
  <c r="O143" i="9" s="1"/>
  <c r="M143" i="9" s="1"/>
  <c r="L142" i="9"/>
  <c r="N142" i="9" s="1"/>
  <c r="O142" i="9" s="1"/>
  <c r="M142" i="9" s="1"/>
  <c r="L141" i="9"/>
  <c r="N141" i="9" s="1"/>
  <c r="O141" i="9" s="1"/>
  <c r="M141" i="9" s="1"/>
  <c r="L140" i="9"/>
  <c r="N140" i="9" s="1"/>
  <c r="O140" i="9" s="1"/>
  <c r="M140" i="9" s="1"/>
  <c r="L139" i="9"/>
  <c r="N139" i="9" s="1"/>
  <c r="O139" i="9" s="1"/>
  <c r="M139" i="9" s="1"/>
  <c r="L138" i="9"/>
  <c r="N138" i="9" s="1"/>
  <c r="O138" i="9" s="1"/>
  <c r="M138" i="9" s="1"/>
  <c r="L137" i="9"/>
  <c r="N137" i="9" s="1"/>
  <c r="O137" i="9" s="1"/>
  <c r="M137" i="9" s="1"/>
  <c r="L136" i="9"/>
  <c r="N136" i="9" s="1"/>
  <c r="O136" i="9" s="1"/>
  <c r="M136" i="9" s="1"/>
  <c r="L135" i="9"/>
  <c r="N135" i="9" s="1"/>
  <c r="O135" i="9" s="1"/>
  <c r="M135" i="9" s="1"/>
  <c r="L134" i="9"/>
  <c r="N134" i="9" s="1"/>
  <c r="O134" i="9" s="1"/>
  <c r="M134" i="9" s="1"/>
  <c r="L133" i="9"/>
  <c r="N133" i="9" s="1"/>
  <c r="O133" i="9" s="1"/>
  <c r="M133" i="9" s="1"/>
  <c r="L132" i="9"/>
  <c r="N132" i="9" s="1"/>
  <c r="O132" i="9" s="1"/>
  <c r="M132" i="9" s="1"/>
  <c r="L131" i="9"/>
  <c r="N131" i="9" s="1"/>
  <c r="O131" i="9" s="1"/>
  <c r="M131" i="9" s="1"/>
  <c r="L130" i="9"/>
  <c r="N130" i="9" s="1"/>
  <c r="O130" i="9" s="1"/>
  <c r="M130" i="9" s="1"/>
  <c r="L129" i="9"/>
  <c r="N129" i="9" s="1"/>
  <c r="O129" i="9" s="1"/>
  <c r="M129" i="9" s="1"/>
  <c r="L128" i="9"/>
  <c r="N128" i="9" s="1"/>
  <c r="O128" i="9" s="1"/>
  <c r="M128" i="9" s="1"/>
  <c r="L127" i="9"/>
  <c r="N127" i="9" s="1"/>
  <c r="O127" i="9" s="1"/>
  <c r="M127" i="9" s="1"/>
  <c r="L126" i="9"/>
  <c r="N126" i="9" s="1"/>
  <c r="O126" i="9" s="1"/>
  <c r="M126" i="9" s="1"/>
  <c r="L125" i="9"/>
  <c r="N125" i="9" s="1"/>
  <c r="O125" i="9" s="1"/>
  <c r="M125" i="9" s="1"/>
  <c r="L124" i="9"/>
  <c r="N124" i="9" s="1"/>
  <c r="O124" i="9" s="1"/>
  <c r="M124" i="9" s="1"/>
  <c r="L123" i="9"/>
  <c r="N123" i="9" s="1"/>
  <c r="O123" i="9" s="1"/>
  <c r="M123" i="9" s="1"/>
  <c r="L122" i="9"/>
  <c r="N122" i="9" s="1"/>
  <c r="O122" i="9" s="1"/>
  <c r="M122" i="9" s="1"/>
  <c r="L121" i="9"/>
  <c r="N121" i="9" s="1"/>
  <c r="O121" i="9" s="1"/>
  <c r="M121" i="9" s="1"/>
  <c r="L120" i="9"/>
  <c r="N120" i="9" s="1"/>
  <c r="O120" i="9" s="1"/>
  <c r="M120" i="9" s="1"/>
  <c r="L119" i="9"/>
  <c r="N119" i="9" s="1"/>
  <c r="O119" i="9" s="1"/>
  <c r="M119" i="9" s="1"/>
  <c r="L118" i="9"/>
  <c r="N118" i="9" s="1"/>
  <c r="O118" i="9" s="1"/>
  <c r="M118" i="9" s="1"/>
  <c r="L117" i="9"/>
  <c r="N117" i="9" s="1"/>
  <c r="O117" i="9" s="1"/>
  <c r="M117" i="9" s="1"/>
  <c r="L116" i="9"/>
  <c r="N116" i="9" s="1"/>
  <c r="O116" i="9" s="1"/>
  <c r="M116" i="9" s="1"/>
  <c r="L115" i="9"/>
  <c r="N115" i="9" s="1"/>
  <c r="O115" i="9" s="1"/>
  <c r="M115" i="9" s="1"/>
  <c r="L114" i="9"/>
  <c r="N114" i="9" s="1"/>
  <c r="O114" i="9" s="1"/>
  <c r="M114" i="9" s="1"/>
  <c r="L113" i="9"/>
  <c r="N113" i="9" s="1"/>
  <c r="O113" i="9" s="1"/>
  <c r="M113" i="9" s="1"/>
  <c r="L112" i="9"/>
  <c r="N112" i="9" s="1"/>
  <c r="O112" i="9" s="1"/>
  <c r="M112" i="9" s="1"/>
  <c r="L111" i="9"/>
  <c r="N111" i="9" s="1"/>
  <c r="O111" i="9" s="1"/>
  <c r="M111" i="9" s="1"/>
  <c r="L110" i="9"/>
  <c r="N110" i="9" s="1"/>
  <c r="O110" i="9" s="1"/>
  <c r="M110" i="9" s="1"/>
  <c r="L109" i="9"/>
  <c r="N109" i="9" s="1"/>
  <c r="O109" i="9" s="1"/>
  <c r="M109" i="9" s="1"/>
  <c r="L108" i="9"/>
  <c r="N108" i="9" s="1"/>
  <c r="O108" i="9" s="1"/>
  <c r="M108" i="9" s="1"/>
  <c r="L107" i="9"/>
  <c r="N107" i="9" s="1"/>
  <c r="O107" i="9" s="1"/>
  <c r="M107" i="9" s="1"/>
  <c r="L106" i="9"/>
  <c r="N106" i="9" s="1"/>
  <c r="O106" i="9" s="1"/>
  <c r="M106" i="9" s="1"/>
  <c r="L105" i="9"/>
  <c r="N105" i="9" s="1"/>
  <c r="O105" i="9" s="1"/>
  <c r="M105" i="9" s="1"/>
  <c r="L104" i="9"/>
  <c r="N104" i="9" s="1"/>
  <c r="O104" i="9" s="1"/>
  <c r="M104" i="9" s="1"/>
  <c r="L103" i="9"/>
  <c r="N103" i="9" s="1"/>
  <c r="O103" i="9" s="1"/>
  <c r="M103" i="9" s="1"/>
  <c r="L102" i="9"/>
  <c r="N102" i="9" s="1"/>
  <c r="O102" i="9" s="1"/>
  <c r="M102" i="9" s="1"/>
  <c r="L101" i="9"/>
  <c r="N101" i="9" s="1"/>
  <c r="O101" i="9" s="1"/>
  <c r="M101" i="9" s="1"/>
  <c r="L100" i="9"/>
  <c r="N100" i="9" s="1"/>
  <c r="O100" i="9" s="1"/>
  <c r="M100" i="9" s="1"/>
  <c r="L99" i="9"/>
  <c r="N99" i="9" s="1"/>
  <c r="O99" i="9" s="1"/>
  <c r="M99" i="9" s="1"/>
  <c r="L98" i="9"/>
  <c r="N98" i="9" s="1"/>
  <c r="O98" i="9" s="1"/>
  <c r="M98" i="9" s="1"/>
  <c r="L97" i="9"/>
  <c r="N97" i="9" s="1"/>
  <c r="O97" i="9" s="1"/>
  <c r="M97" i="9" s="1"/>
  <c r="L96" i="9"/>
  <c r="N96" i="9" s="1"/>
  <c r="O96" i="9" s="1"/>
  <c r="M96" i="9" s="1"/>
  <c r="L95" i="9"/>
  <c r="N95" i="9" s="1"/>
  <c r="O95" i="9" s="1"/>
  <c r="M95" i="9" s="1"/>
  <c r="L94" i="9"/>
  <c r="N94" i="9" s="1"/>
  <c r="O94" i="9" s="1"/>
  <c r="M94" i="9" s="1"/>
  <c r="L93" i="9"/>
  <c r="N93" i="9" s="1"/>
  <c r="O93" i="9" s="1"/>
  <c r="M93" i="9" s="1"/>
  <c r="L92" i="9"/>
  <c r="N92" i="9" s="1"/>
  <c r="O92" i="9" s="1"/>
  <c r="M92" i="9" s="1"/>
  <c r="L91" i="9"/>
  <c r="N91" i="9" s="1"/>
  <c r="O91" i="9" s="1"/>
  <c r="M91" i="9" s="1"/>
  <c r="L90" i="9"/>
  <c r="N90" i="9" s="1"/>
  <c r="O90" i="9" s="1"/>
  <c r="M90" i="9" s="1"/>
  <c r="L89" i="9"/>
  <c r="N89" i="9" s="1"/>
  <c r="O89" i="9" s="1"/>
  <c r="M89" i="9" s="1"/>
  <c r="L88" i="9"/>
  <c r="N88" i="9" s="1"/>
  <c r="O88" i="9" s="1"/>
  <c r="M88" i="9" s="1"/>
  <c r="L87" i="9"/>
  <c r="N87" i="9" s="1"/>
  <c r="O87" i="9" s="1"/>
  <c r="M87" i="9" s="1"/>
  <c r="L86" i="9"/>
  <c r="N86" i="9" s="1"/>
  <c r="O86" i="9" s="1"/>
  <c r="M86" i="9" s="1"/>
  <c r="L85" i="9"/>
  <c r="N85" i="9" s="1"/>
  <c r="O85" i="9" s="1"/>
  <c r="M85" i="9" s="1"/>
  <c r="L84" i="9"/>
  <c r="N84" i="9" s="1"/>
  <c r="O84" i="9" s="1"/>
  <c r="M84" i="9" s="1"/>
  <c r="L83" i="9"/>
  <c r="N83" i="9" s="1"/>
  <c r="O83" i="9" s="1"/>
  <c r="M83" i="9" s="1"/>
  <c r="L82" i="9"/>
  <c r="N82" i="9" s="1"/>
  <c r="O82" i="9" s="1"/>
  <c r="M82" i="9" s="1"/>
  <c r="L81" i="9"/>
  <c r="N81" i="9" s="1"/>
  <c r="O81" i="9" s="1"/>
  <c r="M81" i="9" s="1"/>
  <c r="L80" i="9"/>
  <c r="N80" i="9" s="1"/>
  <c r="O80" i="9" s="1"/>
  <c r="M80" i="9" s="1"/>
  <c r="L79" i="9"/>
  <c r="N79" i="9" s="1"/>
  <c r="O79" i="9" s="1"/>
  <c r="M79" i="9" s="1"/>
  <c r="L78" i="9"/>
  <c r="N78" i="9" s="1"/>
  <c r="O78" i="9" s="1"/>
  <c r="M78" i="9" s="1"/>
  <c r="L77" i="9"/>
  <c r="N77" i="9" s="1"/>
  <c r="O77" i="9" s="1"/>
  <c r="M77" i="9" s="1"/>
  <c r="L76" i="9"/>
  <c r="N76" i="9" s="1"/>
  <c r="O76" i="9" s="1"/>
  <c r="M76" i="9" s="1"/>
  <c r="L75" i="9"/>
  <c r="N75" i="9" s="1"/>
  <c r="O75" i="9" s="1"/>
  <c r="M75" i="9" s="1"/>
  <c r="L74" i="9"/>
  <c r="N74" i="9" s="1"/>
  <c r="O74" i="9" s="1"/>
  <c r="M74" i="9" s="1"/>
  <c r="L73" i="9"/>
  <c r="N73" i="9" s="1"/>
  <c r="O73" i="9" s="1"/>
  <c r="M73" i="9" s="1"/>
  <c r="L72" i="9"/>
  <c r="N72" i="9" s="1"/>
  <c r="O72" i="9" s="1"/>
  <c r="M72" i="9" s="1"/>
  <c r="L71" i="9"/>
  <c r="N71" i="9" s="1"/>
  <c r="O71" i="9" s="1"/>
  <c r="M71" i="9" s="1"/>
  <c r="L70" i="9"/>
  <c r="N70" i="9" s="1"/>
  <c r="O70" i="9" s="1"/>
  <c r="M70" i="9" s="1"/>
  <c r="L69" i="9"/>
  <c r="N69" i="9" s="1"/>
  <c r="O69" i="9" s="1"/>
  <c r="M69" i="9" s="1"/>
  <c r="L68" i="9"/>
  <c r="N68" i="9" s="1"/>
  <c r="O68" i="9" s="1"/>
  <c r="M68" i="9" s="1"/>
  <c r="L67" i="9"/>
  <c r="N67" i="9" s="1"/>
  <c r="O67" i="9" s="1"/>
  <c r="M67" i="9" s="1"/>
  <c r="L66" i="9"/>
  <c r="N66" i="9" s="1"/>
  <c r="O66" i="9" s="1"/>
  <c r="M66" i="9" s="1"/>
  <c r="L65" i="9"/>
  <c r="N65" i="9" s="1"/>
  <c r="O65" i="9" s="1"/>
  <c r="M65" i="9" s="1"/>
  <c r="L64" i="9"/>
  <c r="N64" i="9" s="1"/>
  <c r="O64" i="9" s="1"/>
  <c r="M64" i="9" s="1"/>
  <c r="L63" i="9"/>
  <c r="N63" i="9" s="1"/>
  <c r="O63" i="9" s="1"/>
  <c r="M63" i="9" s="1"/>
  <c r="L62" i="9"/>
  <c r="N62" i="9" s="1"/>
  <c r="O62" i="9" s="1"/>
  <c r="M62" i="9" s="1"/>
  <c r="L61" i="9"/>
  <c r="N61" i="9" s="1"/>
  <c r="O61" i="9" s="1"/>
  <c r="M61" i="9" s="1"/>
  <c r="L60" i="9"/>
  <c r="N60" i="9" s="1"/>
  <c r="O60" i="9" s="1"/>
  <c r="M60" i="9" s="1"/>
  <c r="L59" i="9"/>
  <c r="N59" i="9" s="1"/>
  <c r="O59" i="9" s="1"/>
  <c r="M59" i="9" s="1"/>
  <c r="L58" i="9"/>
  <c r="N58" i="9" s="1"/>
  <c r="O58" i="9" s="1"/>
  <c r="M58" i="9" s="1"/>
  <c r="L57" i="9"/>
  <c r="N57" i="9" s="1"/>
  <c r="O57" i="9" s="1"/>
  <c r="M57" i="9" s="1"/>
  <c r="L56" i="9"/>
  <c r="N56" i="9" s="1"/>
  <c r="O56" i="9" s="1"/>
  <c r="M56" i="9" s="1"/>
  <c r="L55" i="9"/>
  <c r="N55" i="9" s="1"/>
  <c r="O55" i="9" s="1"/>
  <c r="M55" i="9" s="1"/>
  <c r="L54" i="9"/>
  <c r="N54" i="9" s="1"/>
  <c r="O54" i="9" s="1"/>
  <c r="M54" i="9" s="1"/>
  <c r="L53" i="9"/>
  <c r="N53" i="9" s="1"/>
  <c r="O53" i="9" s="1"/>
  <c r="M53" i="9" s="1"/>
  <c r="L52" i="9"/>
  <c r="N52" i="9" s="1"/>
  <c r="O52" i="9" s="1"/>
  <c r="M52" i="9" s="1"/>
  <c r="L51" i="9"/>
  <c r="N51" i="9" s="1"/>
  <c r="O51" i="9" s="1"/>
  <c r="M51" i="9" s="1"/>
  <c r="L50" i="9"/>
  <c r="N50" i="9" s="1"/>
  <c r="O50" i="9" s="1"/>
  <c r="M50" i="9" s="1"/>
  <c r="L49" i="9"/>
  <c r="N49" i="9" s="1"/>
  <c r="O49" i="9" s="1"/>
  <c r="M49" i="9" s="1"/>
  <c r="L48" i="9"/>
  <c r="N48" i="9" s="1"/>
  <c r="O48" i="9" s="1"/>
  <c r="M48" i="9" s="1"/>
  <c r="L47" i="9"/>
  <c r="N47" i="9" s="1"/>
  <c r="O47" i="9" s="1"/>
  <c r="M47" i="9" s="1"/>
  <c r="L46" i="9"/>
  <c r="N46" i="9" s="1"/>
  <c r="O46" i="9" s="1"/>
  <c r="M46" i="9" s="1"/>
  <c r="L45" i="9"/>
  <c r="N45" i="9" s="1"/>
  <c r="O45" i="9" s="1"/>
  <c r="M45" i="9" s="1"/>
  <c r="L44" i="9"/>
  <c r="N44" i="9" s="1"/>
  <c r="O44" i="9" s="1"/>
  <c r="M44" i="9" s="1"/>
  <c r="L43" i="9"/>
  <c r="N43" i="9" s="1"/>
  <c r="O43" i="9" s="1"/>
  <c r="M43" i="9" s="1"/>
  <c r="L42" i="9"/>
  <c r="N42" i="9" s="1"/>
  <c r="O42" i="9" s="1"/>
  <c r="M42" i="9" s="1"/>
  <c r="L41" i="9"/>
  <c r="N41" i="9" s="1"/>
  <c r="O41" i="9" s="1"/>
  <c r="M41" i="9" s="1"/>
  <c r="L40" i="9"/>
  <c r="N40" i="9" s="1"/>
  <c r="O40" i="9" s="1"/>
  <c r="M40" i="9" s="1"/>
  <c r="L39" i="9"/>
  <c r="N39" i="9" s="1"/>
  <c r="O39" i="9" s="1"/>
  <c r="M39" i="9" s="1"/>
  <c r="L38" i="9"/>
  <c r="N38" i="9" s="1"/>
  <c r="O38" i="9" s="1"/>
  <c r="M38" i="9" s="1"/>
  <c r="L37" i="9"/>
  <c r="N37" i="9" s="1"/>
  <c r="O37" i="9" s="1"/>
  <c r="M37" i="9" s="1"/>
  <c r="L36" i="9"/>
  <c r="N36" i="9" s="1"/>
  <c r="O36" i="9" s="1"/>
  <c r="M36" i="9" s="1"/>
  <c r="L35" i="9"/>
  <c r="N35" i="9" s="1"/>
  <c r="O35" i="9" s="1"/>
  <c r="M35" i="9" s="1"/>
  <c r="L34" i="9"/>
  <c r="N34" i="9" s="1"/>
  <c r="O34" i="9" s="1"/>
  <c r="M34" i="9" s="1"/>
  <c r="L33" i="9"/>
  <c r="N33" i="9" s="1"/>
  <c r="O33" i="9" s="1"/>
  <c r="M33" i="9" s="1"/>
  <c r="L32" i="9"/>
  <c r="N32" i="9" s="1"/>
  <c r="O32" i="9" s="1"/>
  <c r="M32" i="9" s="1"/>
  <c r="L31" i="9"/>
  <c r="N31" i="9" s="1"/>
  <c r="O31" i="9" s="1"/>
  <c r="M31" i="9" s="1"/>
  <c r="L30" i="9"/>
  <c r="N30" i="9" s="1"/>
  <c r="O30" i="9" s="1"/>
  <c r="M30" i="9" s="1"/>
  <c r="L29" i="9"/>
  <c r="N29" i="9" s="1"/>
  <c r="O29" i="9" s="1"/>
  <c r="M29" i="9" s="1"/>
  <c r="L28" i="9"/>
  <c r="N28" i="9" s="1"/>
  <c r="O28" i="9" s="1"/>
  <c r="M28" i="9" s="1"/>
  <c r="L27" i="9"/>
  <c r="N27" i="9" s="1"/>
  <c r="O27" i="9" s="1"/>
  <c r="M27" i="9" s="1"/>
  <c r="L26" i="9"/>
  <c r="N26" i="9" s="1"/>
  <c r="O26" i="9" s="1"/>
  <c r="M26" i="9" s="1"/>
  <c r="L25" i="9"/>
  <c r="N25" i="9" s="1"/>
  <c r="O25" i="9" s="1"/>
  <c r="M25" i="9" s="1"/>
  <c r="L24" i="9"/>
  <c r="N24" i="9" s="1"/>
  <c r="O24" i="9" s="1"/>
  <c r="M24" i="9" s="1"/>
  <c r="L23" i="9"/>
  <c r="N23" i="9" s="1"/>
  <c r="O23" i="9" s="1"/>
  <c r="M23" i="9" s="1"/>
  <c r="L22" i="9"/>
  <c r="N22" i="9" s="1"/>
  <c r="O22" i="9" s="1"/>
  <c r="M22" i="9" s="1"/>
  <c r="L21" i="9"/>
  <c r="N21" i="9" s="1"/>
  <c r="O21" i="9" s="1"/>
  <c r="M21" i="9" s="1"/>
  <c r="L20" i="9"/>
  <c r="N20" i="9" s="1"/>
  <c r="O20" i="9" s="1"/>
  <c r="M20" i="9" s="1"/>
  <c r="L19" i="9"/>
  <c r="N19" i="9" s="1"/>
  <c r="O19" i="9" s="1"/>
  <c r="M19" i="9" s="1"/>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L213" i="5"/>
  <c r="O213" i="5" s="1"/>
  <c r="P213" i="5" s="1"/>
  <c r="M213" i="5" s="1"/>
  <c r="L212" i="5"/>
  <c r="O212" i="5" s="1"/>
  <c r="P212" i="5" s="1"/>
  <c r="M212" i="5" s="1"/>
  <c r="L211" i="5"/>
  <c r="O211" i="5" s="1"/>
  <c r="P211" i="5" s="1"/>
  <c r="M211" i="5" s="1"/>
  <c r="L210" i="5"/>
  <c r="O210" i="5" s="1"/>
  <c r="P210" i="5" s="1"/>
  <c r="M210" i="5" s="1"/>
  <c r="L209" i="5"/>
  <c r="O209" i="5" s="1"/>
  <c r="P209" i="5" s="1"/>
  <c r="M209" i="5" s="1"/>
  <c r="L208" i="5"/>
  <c r="O208" i="5" s="1"/>
  <c r="P208" i="5" s="1"/>
  <c r="M208" i="5" s="1"/>
  <c r="L207" i="5"/>
  <c r="O207" i="5" s="1"/>
  <c r="P207" i="5" s="1"/>
  <c r="M207" i="5" s="1"/>
  <c r="L206" i="5"/>
  <c r="O206" i="5" s="1"/>
  <c r="P206" i="5" s="1"/>
  <c r="M206" i="5" s="1"/>
  <c r="L205" i="5"/>
  <c r="O205" i="5" s="1"/>
  <c r="P205" i="5" s="1"/>
  <c r="M205" i="5" s="1"/>
  <c r="L204" i="5"/>
  <c r="O204" i="5" s="1"/>
  <c r="P204" i="5" s="1"/>
  <c r="M204" i="5" s="1"/>
  <c r="L203" i="5"/>
  <c r="O203" i="5" s="1"/>
  <c r="P203" i="5" s="1"/>
  <c r="M203" i="5" s="1"/>
  <c r="L202" i="5"/>
  <c r="O202" i="5" s="1"/>
  <c r="P202" i="5" s="1"/>
  <c r="M202" i="5" s="1"/>
  <c r="L201" i="5"/>
  <c r="O201" i="5" s="1"/>
  <c r="P201" i="5" s="1"/>
  <c r="M201" i="5" s="1"/>
  <c r="L200" i="5"/>
  <c r="O200" i="5" s="1"/>
  <c r="P200" i="5" s="1"/>
  <c r="M200" i="5" s="1"/>
  <c r="L199" i="5"/>
  <c r="O199" i="5" s="1"/>
  <c r="P199" i="5" s="1"/>
  <c r="M199" i="5" s="1"/>
  <c r="L198" i="5"/>
  <c r="O198" i="5" s="1"/>
  <c r="P198" i="5" s="1"/>
  <c r="M198" i="5" s="1"/>
  <c r="L197" i="5"/>
  <c r="O197" i="5" s="1"/>
  <c r="P197" i="5" s="1"/>
  <c r="M197" i="5" s="1"/>
  <c r="L196" i="5"/>
  <c r="O196" i="5" s="1"/>
  <c r="P196" i="5" s="1"/>
  <c r="M196" i="5" s="1"/>
  <c r="L195" i="5"/>
  <c r="O195" i="5" s="1"/>
  <c r="P195" i="5" s="1"/>
  <c r="M195" i="5" s="1"/>
  <c r="L194" i="5"/>
  <c r="O194" i="5" s="1"/>
  <c r="P194" i="5" s="1"/>
  <c r="M194" i="5" s="1"/>
  <c r="L193" i="5"/>
  <c r="O193" i="5" s="1"/>
  <c r="P193" i="5" s="1"/>
  <c r="M193" i="5" s="1"/>
  <c r="L192" i="5"/>
  <c r="O192" i="5" s="1"/>
  <c r="P192" i="5" s="1"/>
  <c r="M192" i="5" s="1"/>
  <c r="L191" i="5"/>
  <c r="O191" i="5" s="1"/>
  <c r="P191" i="5" s="1"/>
  <c r="M191" i="5" s="1"/>
  <c r="L190" i="5"/>
  <c r="O190" i="5" s="1"/>
  <c r="P190" i="5" s="1"/>
  <c r="M190" i="5" s="1"/>
  <c r="L189" i="5"/>
  <c r="O189" i="5" s="1"/>
  <c r="P189" i="5" s="1"/>
  <c r="M189" i="5" s="1"/>
  <c r="L188" i="5"/>
  <c r="O188" i="5" s="1"/>
  <c r="P188" i="5" s="1"/>
  <c r="M188" i="5" s="1"/>
  <c r="L187" i="5"/>
  <c r="O187" i="5" s="1"/>
  <c r="P187" i="5" s="1"/>
  <c r="M187" i="5" s="1"/>
  <c r="L186" i="5"/>
  <c r="O186" i="5" s="1"/>
  <c r="P186" i="5" s="1"/>
  <c r="M186" i="5" s="1"/>
  <c r="L185" i="5"/>
  <c r="O185" i="5" s="1"/>
  <c r="P185" i="5" s="1"/>
  <c r="M185" i="5" s="1"/>
  <c r="L184" i="5"/>
  <c r="O184" i="5" s="1"/>
  <c r="P184" i="5" s="1"/>
  <c r="M184" i="5" s="1"/>
  <c r="L183" i="5"/>
  <c r="O183" i="5" s="1"/>
  <c r="P183" i="5" s="1"/>
  <c r="M183" i="5" s="1"/>
  <c r="L182" i="5"/>
  <c r="O182" i="5" s="1"/>
  <c r="P182" i="5" s="1"/>
  <c r="M182" i="5" s="1"/>
  <c r="L181" i="5"/>
  <c r="O181" i="5" s="1"/>
  <c r="P181" i="5" s="1"/>
  <c r="M181" i="5" s="1"/>
  <c r="L180" i="5"/>
  <c r="O180" i="5" s="1"/>
  <c r="P180" i="5" s="1"/>
  <c r="M180" i="5" s="1"/>
  <c r="L179" i="5"/>
  <c r="O179" i="5" s="1"/>
  <c r="P179" i="5" s="1"/>
  <c r="M179" i="5" s="1"/>
  <c r="L178" i="5"/>
  <c r="O178" i="5" s="1"/>
  <c r="P178" i="5" s="1"/>
  <c r="M178" i="5" s="1"/>
  <c r="L177" i="5"/>
  <c r="O177" i="5" s="1"/>
  <c r="P177" i="5" s="1"/>
  <c r="M177" i="5" s="1"/>
  <c r="L176" i="5"/>
  <c r="O176" i="5" s="1"/>
  <c r="P176" i="5" s="1"/>
  <c r="M176" i="5" s="1"/>
  <c r="L175" i="5"/>
  <c r="O175" i="5" s="1"/>
  <c r="P175" i="5" s="1"/>
  <c r="M175" i="5" s="1"/>
  <c r="L174" i="5"/>
  <c r="O174" i="5" s="1"/>
  <c r="P174" i="5" s="1"/>
  <c r="M174" i="5" s="1"/>
  <c r="L173" i="5"/>
  <c r="O173" i="5" s="1"/>
  <c r="P173" i="5" s="1"/>
  <c r="M173" i="5" s="1"/>
  <c r="L172" i="5"/>
  <c r="O172" i="5" s="1"/>
  <c r="P172" i="5" s="1"/>
  <c r="M172" i="5" s="1"/>
  <c r="L171" i="5"/>
  <c r="O171" i="5" s="1"/>
  <c r="P171" i="5" s="1"/>
  <c r="M171" i="5" s="1"/>
  <c r="L170" i="5"/>
  <c r="O170" i="5" s="1"/>
  <c r="P170" i="5" s="1"/>
  <c r="M170" i="5" s="1"/>
  <c r="L169" i="5"/>
  <c r="O169" i="5" s="1"/>
  <c r="P169" i="5" s="1"/>
  <c r="M169" i="5" s="1"/>
  <c r="L168" i="5"/>
  <c r="O168" i="5" s="1"/>
  <c r="P168" i="5" s="1"/>
  <c r="M168" i="5" s="1"/>
  <c r="L167" i="5"/>
  <c r="O167" i="5" s="1"/>
  <c r="P167" i="5" s="1"/>
  <c r="M167" i="5" s="1"/>
  <c r="L166" i="5"/>
  <c r="O166" i="5" s="1"/>
  <c r="P166" i="5" s="1"/>
  <c r="M166" i="5" s="1"/>
  <c r="L165" i="5"/>
  <c r="O165" i="5" s="1"/>
  <c r="P165" i="5" s="1"/>
  <c r="M165" i="5" s="1"/>
  <c r="L164" i="5"/>
  <c r="O164" i="5" s="1"/>
  <c r="P164" i="5" s="1"/>
  <c r="M164" i="5" s="1"/>
  <c r="L163" i="5"/>
  <c r="O163" i="5" s="1"/>
  <c r="P163" i="5" s="1"/>
  <c r="M163" i="5" s="1"/>
  <c r="L162" i="5"/>
  <c r="O162" i="5" s="1"/>
  <c r="P162" i="5" s="1"/>
  <c r="M162" i="5" s="1"/>
  <c r="L161" i="5"/>
  <c r="O161" i="5" s="1"/>
  <c r="P161" i="5" s="1"/>
  <c r="M161" i="5" s="1"/>
  <c r="L160" i="5"/>
  <c r="O160" i="5" s="1"/>
  <c r="P160" i="5" s="1"/>
  <c r="M160" i="5" s="1"/>
  <c r="L159" i="5"/>
  <c r="O159" i="5" s="1"/>
  <c r="P159" i="5" s="1"/>
  <c r="M159" i="5" s="1"/>
  <c r="L158" i="5"/>
  <c r="O158" i="5" s="1"/>
  <c r="P158" i="5" s="1"/>
  <c r="M158" i="5" s="1"/>
  <c r="L157" i="5"/>
  <c r="O157" i="5" s="1"/>
  <c r="P157" i="5" s="1"/>
  <c r="M157" i="5" s="1"/>
  <c r="L156" i="5"/>
  <c r="O156" i="5" s="1"/>
  <c r="P156" i="5" s="1"/>
  <c r="M156" i="5" s="1"/>
  <c r="L155" i="5"/>
  <c r="O155" i="5" s="1"/>
  <c r="P155" i="5" s="1"/>
  <c r="M155" i="5" s="1"/>
  <c r="L154" i="5"/>
  <c r="O154" i="5" s="1"/>
  <c r="P154" i="5" s="1"/>
  <c r="M154" i="5" s="1"/>
  <c r="L153" i="5"/>
  <c r="O153" i="5" s="1"/>
  <c r="P153" i="5" s="1"/>
  <c r="M153" i="5" s="1"/>
  <c r="L152" i="5"/>
  <c r="O152" i="5" s="1"/>
  <c r="P152" i="5" s="1"/>
  <c r="M152" i="5" s="1"/>
  <c r="L151" i="5"/>
  <c r="O151" i="5" s="1"/>
  <c r="P151" i="5" s="1"/>
  <c r="M151" i="5" s="1"/>
  <c r="L150" i="5"/>
  <c r="O150" i="5" s="1"/>
  <c r="P150" i="5" s="1"/>
  <c r="M150" i="5" s="1"/>
  <c r="L149" i="5"/>
  <c r="O149" i="5" s="1"/>
  <c r="P149" i="5" s="1"/>
  <c r="M149" i="5" s="1"/>
  <c r="L148" i="5"/>
  <c r="O148" i="5" s="1"/>
  <c r="P148" i="5" s="1"/>
  <c r="M148" i="5" s="1"/>
  <c r="L147" i="5"/>
  <c r="O147" i="5" s="1"/>
  <c r="P147" i="5" s="1"/>
  <c r="M147" i="5" s="1"/>
  <c r="L146" i="5"/>
  <c r="O146" i="5" s="1"/>
  <c r="P146" i="5" s="1"/>
  <c r="M146" i="5" s="1"/>
  <c r="L145" i="5"/>
  <c r="O145" i="5" s="1"/>
  <c r="P145" i="5" s="1"/>
  <c r="M145" i="5" s="1"/>
  <c r="L144" i="5"/>
  <c r="O144" i="5" s="1"/>
  <c r="P144" i="5" s="1"/>
  <c r="M144" i="5" s="1"/>
  <c r="L143" i="5"/>
  <c r="O143" i="5" s="1"/>
  <c r="P143" i="5" s="1"/>
  <c r="M143" i="5" s="1"/>
  <c r="L142" i="5"/>
  <c r="O142" i="5" s="1"/>
  <c r="P142" i="5" s="1"/>
  <c r="M142" i="5" s="1"/>
  <c r="L141" i="5"/>
  <c r="O141" i="5" s="1"/>
  <c r="P141" i="5" s="1"/>
  <c r="M141" i="5" s="1"/>
  <c r="L140" i="5"/>
  <c r="O140" i="5" s="1"/>
  <c r="P140" i="5" s="1"/>
  <c r="M140" i="5" s="1"/>
  <c r="L139" i="5"/>
  <c r="O139" i="5" s="1"/>
  <c r="P139" i="5" s="1"/>
  <c r="M139" i="5" s="1"/>
  <c r="L138" i="5"/>
  <c r="O138" i="5" s="1"/>
  <c r="P138" i="5" s="1"/>
  <c r="M138" i="5" s="1"/>
  <c r="L137" i="5"/>
  <c r="O137" i="5" s="1"/>
  <c r="P137" i="5" s="1"/>
  <c r="M137" i="5" s="1"/>
  <c r="L136" i="5"/>
  <c r="O136" i="5" s="1"/>
  <c r="P136" i="5" s="1"/>
  <c r="M136" i="5" s="1"/>
  <c r="L135" i="5"/>
  <c r="O135" i="5" s="1"/>
  <c r="P135" i="5" s="1"/>
  <c r="M135" i="5" s="1"/>
  <c r="L134" i="5"/>
  <c r="O134" i="5" s="1"/>
  <c r="P134" i="5" s="1"/>
  <c r="M134" i="5" s="1"/>
  <c r="L133" i="5"/>
  <c r="O133" i="5" s="1"/>
  <c r="P133" i="5" s="1"/>
  <c r="M133" i="5" s="1"/>
  <c r="L132" i="5"/>
  <c r="O132" i="5" s="1"/>
  <c r="P132" i="5" s="1"/>
  <c r="M132" i="5" s="1"/>
  <c r="L131" i="5"/>
  <c r="O131" i="5" s="1"/>
  <c r="P131" i="5" s="1"/>
  <c r="M131" i="5" s="1"/>
  <c r="L130" i="5"/>
  <c r="O130" i="5" s="1"/>
  <c r="P130" i="5" s="1"/>
  <c r="M130" i="5" s="1"/>
  <c r="L129" i="5"/>
  <c r="O129" i="5" s="1"/>
  <c r="P129" i="5" s="1"/>
  <c r="M129" i="5" s="1"/>
  <c r="L128" i="5"/>
  <c r="O128" i="5" s="1"/>
  <c r="P128" i="5" s="1"/>
  <c r="M128" i="5" s="1"/>
  <c r="L127" i="5"/>
  <c r="O127" i="5" s="1"/>
  <c r="P127" i="5" s="1"/>
  <c r="M127" i="5" s="1"/>
  <c r="L126" i="5"/>
  <c r="O126" i="5" s="1"/>
  <c r="P126" i="5" s="1"/>
  <c r="M126" i="5" s="1"/>
  <c r="L125" i="5"/>
  <c r="O125" i="5" s="1"/>
  <c r="P125" i="5" s="1"/>
  <c r="M125" i="5" s="1"/>
  <c r="L124" i="5"/>
  <c r="O124" i="5" s="1"/>
  <c r="P124" i="5" s="1"/>
  <c r="M124" i="5" s="1"/>
  <c r="L123" i="5"/>
  <c r="O123" i="5" s="1"/>
  <c r="P123" i="5" s="1"/>
  <c r="M123" i="5" s="1"/>
  <c r="L122" i="5"/>
  <c r="O122" i="5" s="1"/>
  <c r="P122" i="5" s="1"/>
  <c r="M122" i="5" s="1"/>
  <c r="L121" i="5"/>
  <c r="O121" i="5" s="1"/>
  <c r="P121" i="5" s="1"/>
  <c r="M121" i="5" s="1"/>
  <c r="L120" i="5"/>
  <c r="O120" i="5" s="1"/>
  <c r="P120" i="5" s="1"/>
  <c r="M120" i="5" s="1"/>
  <c r="L119" i="5"/>
  <c r="O119" i="5" s="1"/>
  <c r="P119" i="5" s="1"/>
  <c r="M119" i="5" s="1"/>
  <c r="L118" i="5"/>
  <c r="O118" i="5" s="1"/>
  <c r="P118" i="5" s="1"/>
  <c r="M118" i="5" s="1"/>
  <c r="L117" i="5"/>
  <c r="O117" i="5" s="1"/>
  <c r="P117" i="5" s="1"/>
  <c r="M117" i="5" s="1"/>
  <c r="L116" i="5"/>
  <c r="O116" i="5" s="1"/>
  <c r="P116" i="5" s="1"/>
  <c r="M116" i="5" s="1"/>
  <c r="L115" i="5"/>
  <c r="O115" i="5" s="1"/>
  <c r="P115" i="5" s="1"/>
  <c r="M115" i="5" s="1"/>
  <c r="L114" i="5"/>
  <c r="O114" i="5" s="1"/>
  <c r="P114" i="5" s="1"/>
  <c r="M114" i="5" s="1"/>
  <c r="L113" i="5"/>
  <c r="O113" i="5" s="1"/>
  <c r="P113" i="5" s="1"/>
  <c r="M113" i="5" s="1"/>
  <c r="L112" i="5"/>
  <c r="O112" i="5" s="1"/>
  <c r="P112" i="5" s="1"/>
  <c r="M112" i="5" s="1"/>
  <c r="L111" i="5"/>
  <c r="O111" i="5" s="1"/>
  <c r="P111" i="5" s="1"/>
  <c r="M111" i="5" s="1"/>
  <c r="L110" i="5"/>
  <c r="O110" i="5" s="1"/>
  <c r="P110" i="5" s="1"/>
  <c r="M110" i="5" s="1"/>
  <c r="L109" i="5"/>
  <c r="O109" i="5" s="1"/>
  <c r="P109" i="5" s="1"/>
  <c r="M109" i="5" s="1"/>
  <c r="L108" i="5"/>
  <c r="O108" i="5" s="1"/>
  <c r="P108" i="5" s="1"/>
  <c r="M108" i="5" s="1"/>
  <c r="L107" i="5"/>
  <c r="O107" i="5" s="1"/>
  <c r="P107" i="5" s="1"/>
  <c r="M107" i="5" s="1"/>
  <c r="L106" i="5"/>
  <c r="O106" i="5" s="1"/>
  <c r="P106" i="5" s="1"/>
  <c r="M106" i="5" s="1"/>
  <c r="L105" i="5"/>
  <c r="O105" i="5" s="1"/>
  <c r="P105" i="5" s="1"/>
  <c r="M105" i="5" s="1"/>
  <c r="L104" i="5"/>
  <c r="O104" i="5" s="1"/>
  <c r="P104" i="5" s="1"/>
  <c r="M104" i="5" s="1"/>
  <c r="L103" i="5"/>
  <c r="O103" i="5" s="1"/>
  <c r="P103" i="5" s="1"/>
  <c r="M103" i="5" s="1"/>
  <c r="L102" i="5"/>
  <c r="O102" i="5" s="1"/>
  <c r="P102" i="5" s="1"/>
  <c r="M102" i="5" s="1"/>
  <c r="L101" i="5"/>
  <c r="O101" i="5" s="1"/>
  <c r="P101" i="5" s="1"/>
  <c r="M101" i="5" s="1"/>
  <c r="L100" i="5"/>
  <c r="O100" i="5" s="1"/>
  <c r="P100" i="5" s="1"/>
  <c r="M100" i="5" s="1"/>
  <c r="L99" i="5"/>
  <c r="O99" i="5" s="1"/>
  <c r="P99" i="5" s="1"/>
  <c r="M99" i="5" s="1"/>
  <c r="L98" i="5"/>
  <c r="O98" i="5" s="1"/>
  <c r="P98" i="5" s="1"/>
  <c r="M98" i="5" s="1"/>
  <c r="L97" i="5"/>
  <c r="O97" i="5" s="1"/>
  <c r="P97" i="5" s="1"/>
  <c r="M97" i="5" s="1"/>
  <c r="L96" i="5"/>
  <c r="O96" i="5" s="1"/>
  <c r="P96" i="5" s="1"/>
  <c r="M96" i="5" s="1"/>
  <c r="L95" i="5"/>
  <c r="O95" i="5" s="1"/>
  <c r="P95" i="5" s="1"/>
  <c r="M95" i="5" s="1"/>
  <c r="L94" i="5"/>
  <c r="O94" i="5" s="1"/>
  <c r="P94" i="5" s="1"/>
  <c r="M94" i="5" s="1"/>
  <c r="L93" i="5"/>
  <c r="O93" i="5" s="1"/>
  <c r="P93" i="5" s="1"/>
  <c r="M93" i="5" s="1"/>
  <c r="L92" i="5"/>
  <c r="O92" i="5" s="1"/>
  <c r="P92" i="5" s="1"/>
  <c r="M92" i="5" s="1"/>
  <c r="L91" i="5"/>
  <c r="O91" i="5" s="1"/>
  <c r="P91" i="5" s="1"/>
  <c r="M91" i="5" s="1"/>
  <c r="L90" i="5"/>
  <c r="O90" i="5" s="1"/>
  <c r="P90" i="5" s="1"/>
  <c r="M90" i="5" s="1"/>
  <c r="L89" i="5"/>
  <c r="O89" i="5" s="1"/>
  <c r="P89" i="5" s="1"/>
  <c r="M89" i="5" s="1"/>
  <c r="L88" i="5"/>
  <c r="O88" i="5" s="1"/>
  <c r="P88" i="5" s="1"/>
  <c r="M88" i="5" s="1"/>
  <c r="L87" i="5"/>
  <c r="O87" i="5" s="1"/>
  <c r="P87" i="5" s="1"/>
  <c r="M87" i="5" s="1"/>
  <c r="L86" i="5"/>
  <c r="O86" i="5" s="1"/>
  <c r="P86" i="5" s="1"/>
  <c r="M86" i="5" s="1"/>
  <c r="L85" i="5"/>
  <c r="O85" i="5" s="1"/>
  <c r="P85" i="5" s="1"/>
  <c r="M85" i="5" s="1"/>
  <c r="L84" i="5"/>
  <c r="O84" i="5" s="1"/>
  <c r="P84" i="5" s="1"/>
  <c r="M84" i="5" s="1"/>
  <c r="L83" i="5"/>
  <c r="O83" i="5" s="1"/>
  <c r="P83" i="5" s="1"/>
  <c r="M83" i="5" s="1"/>
  <c r="L82" i="5"/>
  <c r="O82" i="5" s="1"/>
  <c r="P82" i="5" s="1"/>
  <c r="M82" i="5" s="1"/>
  <c r="L81" i="5"/>
  <c r="O81" i="5" s="1"/>
  <c r="P81" i="5" s="1"/>
  <c r="M81" i="5" s="1"/>
  <c r="L80" i="5"/>
  <c r="O80" i="5" s="1"/>
  <c r="P80" i="5" s="1"/>
  <c r="M80" i="5" s="1"/>
  <c r="L79" i="5"/>
  <c r="O79" i="5" s="1"/>
  <c r="P79" i="5" s="1"/>
  <c r="M79" i="5" s="1"/>
  <c r="L78" i="5"/>
  <c r="O78" i="5" s="1"/>
  <c r="P78" i="5" s="1"/>
  <c r="M78" i="5" s="1"/>
  <c r="L77" i="5"/>
  <c r="O77" i="5" s="1"/>
  <c r="P77" i="5" s="1"/>
  <c r="M77" i="5" s="1"/>
  <c r="L76" i="5"/>
  <c r="O76" i="5" s="1"/>
  <c r="P76" i="5" s="1"/>
  <c r="M76" i="5" s="1"/>
  <c r="L75" i="5"/>
  <c r="O75" i="5" s="1"/>
  <c r="P75" i="5" s="1"/>
  <c r="M75" i="5" s="1"/>
  <c r="L74" i="5"/>
  <c r="O74" i="5" s="1"/>
  <c r="P74" i="5" s="1"/>
  <c r="M74" i="5" s="1"/>
  <c r="L73" i="5"/>
  <c r="O73" i="5" s="1"/>
  <c r="P73" i="5" s="1"/>
  <c r="M73" i="5" s="1"/>
  <c r="L72" i="5"/>
  <c r="O72" i="5" s="1"/>
  <c r="P72" i="5" s="1"/>
  <c r="M72" i="5" s="1"/>
  <c r="L71" i="5"/>
  <c r="O71" i="5" s="1"/>
  <c r="P71" i="5" s="1"/>
  <c r="M71" i="5" s="1"/>
  <c r="L70" i="5"/>
  <c r="O70" i="5" s="1"/>
  <c r="P70" i="5" s="1"/>
  <c r="M70" i="5" s="1"/>
  <c r="L69" i="5"/>
  <c r="O69" i="5" s="1"/>
  <c r="P69" i="5" s="1"/>
  <c r="M69" i="5" s="1"/>
  <c r="L68" i="5"/>
  <c r="O68" i="5" s="1"/>
  <c r="P68" i="5" s="1"/>
  <c r="M68" i="5" s="1"/>
  <c r="L67" i="5"/>
  <c r="O67" i="5" s="1"/>
  <c r="P67" i="5" s="1"/>
  <c r="M67" i="5" s="1"/>
  <c r="L66" i="5"/>
  <c r="O66" i="5" s="1"/>
  <c r="P66" i="5" s="1"/>
  <c r="M66" i="5" s="1"/>
  <c r="L65" i="5"/>
  <c r="O65" i="5" s="1"/>
  <c r="P65" i="5" s="1"/>
  <c r="M65" i="5" s="1"/>
  <c r="L64" i="5"/>
  <c r="O64" i="5" s="1"/>
  <c r="P64" i="5" s="1"/>
  <c r="M64" i="5" s="1"/>
  <c r="L63" i="5"/>
  <c r="O63" i="5" s="1"/>
  <c r="P63" i="5" s="1"/>
  <c r="M63" i="5" s="1"/>
  <c r="L62" i="5"/>
  <c r="O62" i="5" s="1"/>
  <c r="P62" i="5" s="1"/>
  <c r="M62" i="5" s="1"/>
  <c r="L61" i="5"/>
  <c r="O61" i="5" s="1"/>
  <c r="P61" i="5" s="1"/>
  <c r="M61" i="5" s="1"/>
  <c r="L60" i="5"/>
  <c r="O60" i="5" s="1"/>
  <c r="P60" i="5" s="1"/>
  <c r="M60" i="5" s="1"/>
  <c r="L59" i="5"/>
  <c r="O59" i="5" s="1"/>
  <c r="P59" i="5" s="1"/>
  <c r="M59" i="5" s="1"/>
  <c r="L58" i="5"/>
  <c r="O58" i="5" s="1"/>
  <c r="P58" i="5" s="1"/>
  <c r="M58" i="5" s="1"/>
  <c r="L57" i="5"/>
  <c r="O57" i="5" s="1"/>
  <c r="P57" i="5" s="1"/>
  <c r="M57" i="5" s="1"/>
  <c r="L56" i="5"/>
  <c r="O56" i="5" s="1"/>
  <c r="P56" i="5" s="1"/>
  <c r="M56" i="5" s="1"/>
  <c r="L55" i="5"/>
  <c r="O55" i="5" s="1"/>
  <c r="P55" i="5" s="1"/>
  <c r="M55" i="5" s="1"/>
  <c r="L54" i="5"/>
  <c r="O54" i="5" s="1"/>
  <c r="P54" i="5" s="1"/>
  <c r="M54" i="5" s="1"/>
  <c r="L53" i="5"/>
  <c r="O53" i="5" s="1"/>
  <c r="P53" i="5" s="1"/>
  <c r="M53" i="5" s="1"/>
  <c r="L52" i="5"/>
  <c r="O52" i="5" s="1"/>
  <c r="P52" i="5" s="1"/>
  <c r="M52" i="5" s="1"/>
  <c r="L51" i="5"/>
  <c r="O51" i="5" s="1"/>
  <c r="P51" i="5" s="1"/>
  <c r="M51" i="5" s="1"/>
  <c r="L50" i="5"/>
  <c r="O50" i="5" s="1"/>
  <c r="P50" i="5" s="1"/>
  <c r="M50" i="5" s="1"/>
  <c r="L49" i="5"/>
  <c r="O49" i="5" s="1"/>
  <c r="P49" i="5" s="1"/>
  <c r="M49" i="5" s="1"/>
  <c r="L48" i="5"/>
  <c r="O48" i="5" s="1"/>
  <c r="P48" i="5" s="1"/>
  <c r="M48" i="5" s="1"/>
  <c r="L47" i="5"/>
  <c r="O47" i="5" s="1"/>
  <c r="P47" i="5" s="1"/>
  <c r="M47" i="5" s="1"/>
  <c r="L46" i="5"/>
  <c r="O46" i="5" s="1"/>
  <c r="P46" i="5" s="1"/>
  <c r="M46" i="5" s="1"/>
  <c r="L45" i="5"/>
  <c r="O45" i="5" s="1"/>
  <c r="P45" i="5" s="1"/>
  <c r="M45" i="5" s="1"/>
  <c r="L44" i="5"/>
  <c r="O44" i="5" s="1"/>
  <c r="P44" i="5" s="1"/>
  <c r="M44" i="5" s="1"/>
  <c r="L43" i="5"/>
  <c r="O43" i="5" s="1"/>
  <c r="P43" i="5" s="1"/>
  <c r="M43" i="5" s="1"/>
  <c r="L42" i="5"/>
  <c r="O42" i="5" s="1"/>
  <c r="P42" i="5" s="1"/>
  <c r="M42" i="5" s="1"/>
  <c r="L41" i="5"/>
  <c r="O41" i="5" s="1"/>
  <c r="P41" i="5" s="1"/>
  <c r="M41" i="5" s="1"/>
  <c r="L40" i="5"/>
  <c r="O40" i="5" s="1"/>
  <c r="P40" i="5" s="1"/>
  <c r="M40" i="5" s="1"/>
  <c r="L39" i="5"/>
  <c r="O39" i="5" s="1"/>
  <c r="P39" i="5" s="1"/>
  <c r="M39" i="5" s="1"/>
  <c r="L38" i="5"/>
  <c r="O38" i="5" s="1"/>
  <c r="P38" i="5" s="1"/>
  <c r="M38" i="5" s="1"/>
  <c r="L37" i="5"/>
  <c r="O37" i="5" s="1"/>
  <c r="P37" i="5" s="1"/>
  <c r="M37" i="5" s="1"/>
  <c r="L36" i="5"/>
  <c r="O36" i="5" s="1"/>
  <c r="P36" i="5" s="1"/>
  <c r="M36" i="5" s="1"/>
  <c r="L35" i="5"/>
  <c r="O35" i="5" s="1"/>
  <c r="P35" i="5" s="1"/>
  <c r="M35" i="5" s="1"/>
  <c r="L34" i="5"/>
  <c r="O34" i="5" s="1"/>
  <c r="P34" i="5" s="1"/>
  <c r="M34" i="5" s="1"/>
  <c r="L33" i="5"/>
  <c r="O33" i="5" s="1"/>
  <c r="P33" i="5" s="1"/>
  <c r="M33" i="5" s="1"/>
  <c r="L32" i="5"/>
  <c r="O32" i="5" s="1"/>
  <c r="P32" i="5" s="1"/>
  <c r="M32" i="5" s="1"/>
  <c r="L31" i="5"/>
  <c r="O31" i="5" s="1"/>
  <c r="P31" i="5" s="1"/>
  <c r="M31" i="5" s="1"/>
  <c r="L30" i="5"/>
  <c r="O30" i="5" s="1"/>
  <c r="P30" i="5" s="1"/>
  <c r="M30" i="5" s="1"/>
  <c r="L29" i="5"/>
  <c r="O29" i="5" s="1"/>
  <c r="P29" i="5" s="1"/>
  <c r="M29" i="5" s="1"/>
  <c r="L28" i="5"/>
  <c r="O28" i="5" s="1"/>
  <c r="P28" i="5" s="1"/>
  <c r="M28" i="5" s="1"/>
  <c r="L27" i="5"/>
  <c r="O27" i="5" s="1"/>
  <c r="P27" i="5" s="1"/>
  <c r="M27" i="5" s="1"/>
  <c r="L26" i="5"/>
  <c r="O26" i="5" s="1"/>
  <c r="P26" i="5" s="1"/>
  <c r="M26" i="5" s="1"/>
  <c r="L25" i="5"/>
  <c r="O25" i="5" s="1"/>
  <c r="P25" i="5" s="1"/>
  <c r="M25" i="5" s="1"/>
  <c r="L24" i="5"/>
  <c r="O24" i="5" s="1"/>
  <c r="P24" i="5" s="1"/>
  <c r="M24" i="5" s="1"/>
  <c r="L23" i="5"/>
  <c r="O23" i="5" s="1"/>
  <c r="P23" i="5" s="1"/>
  <c r="M23" i="5" s="1"/>
  <c r="L22" i="5"/>
  <c r="O22" i="5" s="1"/>
  <c r="P22" i="5" s="1"/>
  <c r="M22" i="5" s="1"/>
  <c r="L21" i="5"/>
  <c r="O21" i="5" s="1"/>
  <c r="P21" i="5" s="1"/>
  <c r="M21" i="5" s="1"/>
  <c r="L20" i="5"/>
  <c r="O20" i="5" s="1"/>
  <c r="P20" i="5" s="1"/>
  <c r="M20" i="5" s="1"/>
  <c r="L19" i="5"/>
  <c r="O19" i="5" s="1"/>
  <c r="P19" i="5" s="1"/>
  <c r="M19" i="5" s="1"/>
  <c r="N218" i="9" l="1"/>
  <c r="O218" i="9" s="1"/>
  <c r="M218" i="9" s="1"/>
  <c r="N219" i="9"/>
  <c r="O219" i="9" s="1"/>
  <c r="M219" i="9" s="1"/>
  <c r="B18" i="8"/>
  <c r="F2" i="2" l="1"/>
  <c r="F9" i="25" l="1"/>
  <c r="D11" i="25"/>
  <c r="F11" i="25" s="1"/>
  <c r="D16" i="25"/>
  <c r="F24" i="25" s="1"/>
  <c r="D17" i="25"/>
  <c r="F25" i="25" s="1"/>
  <c r="F17" i="25"/>
  <c r="D20" i="25"/>
  <c r="F20" i="25" s="1"/>
  <c r="F31" i="25"/>
  <c r="F32" i="25" s="1"/>
  <c r="F14" i="25" s="1"/>
  <c r="I31" i="25"/>
  <c r="J31" i="25" s="1"/>
  <c r="M31" i="25"/>
  <c r="N31" i="25" s="1"/>
  <c r="I33" i="25"/>
  <c r="K33" i="25" s="1"/>
  <c r="M33" i="25"/>
  <c r="O32" i="25" s="1"/>
  <c r="I34" i="25"/>
  <c r="J34" i="25" s="1"/>
  <c r="M34" i="25"/>
  <c r="O34" i="25" s="1"/>
  <c r="I35" i="25"/>
  <c r="K35" i="25" s="1"/>
  <c r="M35" i="25"/>
  <c r="O35" i="25" s="1"/>
  <c r="I36" i="25"/>
  <c r="J36" i="25" s="1"/>
  <c r="M36" i="25"/>
  <c r="O36" i="25" s="1"/>
  <c r="I37" i="25"/>
  <c r="J37" i="25" s="1"/>
  <c r="M37" i="25"/>
  <c r="O37" i="25" s="1"/>
  <c r="I38" i="25"/>
  <c r="D4" i="24"/>
  <c r="F9" i="24"/>
  <c r="D16" i="24"/>
  <c r="L26" i="24" s="1"/>
  <c r="K26" i="24" s="1"/>
  <c r="D17" i="24"/>
  <c r="L27" i="24" s="1"/>
  <c r="K27" i="24" s="1"/>
  <c r="B27" i="24" s="1"/>
  <c r="F21" i="24"/>
  <c r="I24" i="24"/>
  <c r="I25" i="24"/>
  <c r="I26" i="24"/>
  <c r="L28" i="24"/>
  <c r="K28" i="24" s="1"/>
  <c r="B28" i="24" s="1"/>
  <c r="F32" i="24"/>
  <c r="F33" i="24"/>
  <c r="F34" i="24" s="1"/>
  <c r="F15" i="24" s="1"/>
  <c r="A43" i="24"/>
  <c r="B44" i="24"/>
  <c r="Z1" i="23"/>
  <c r="E53" i="23" s="1"/>
  <c r="A9" i="23"/>
  <c r="A10" i="23"/>
  <c r="A11" i="23"/>
  <c r="A12" i="23"/>
  <c r="A13" i="23"/>
  <c r="H23" i="23"/>
  <c r="A49" i="23" s="1"/>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J16" i="19"/>
  <c r="I21" i="19"/>
  <c r="J21" i="19" s="1"/>
  <c r="J24" i="19"/>
  <c r="J25" i="19"/>
  <c r="J26" i="19"/>
  <c r="I27" i="19"/>
  <c r="J27" i="19"/>
  <c r="J28" i="19"/>
  <c r="AJ4" i="18"/>
  <c r="AJ5" i="18"/>
  <c r="AJ6" i="18"/>
  <c r="H7" i="18"/>
  <c r="H8" i="18"/>
  <c r="H9" i="18"/>
  <c r="H10" i="18"/>
  <c r="AJ10" i="18"/>
  <c r="H11" i="18"/>
  <c r="J21" i="18"/>
  <c r="AI23" i="18"/>
  <c r="AL23" i="18"/>
  <c r="AI24" i="18"/>
  <c r="F108" i="18"/>
  <c r="G108" i="18"/>
  <c r="K108" i="18"/>
  <c r="A109" i="18"/>
  <c r="F109" i="18"/>
  <c r="G109" i="18"/>
  <c r="K109" i="18"/>
  <c r="K111" i="18"/>
  <c r="F112" i="18"/>
  <c r="G112" i="18"/>
  <c r="K112" i="18"/>
  <c r="A113" i="18"/>
  <c r="G113" i="18"/>
  <c r="K113" i="18"/>
  <c r="A114" i="18"/>
  <c r="G114" i="18"/>
  <c r="K114" i="18"/>
  <c r="G115" i="18"/>
  <c r="K115" i="18"/>
  <c r="G116" i="18"/>
  <c r="K116" i="18"/>
  <c r="A118" i="18"/>
  <c r="F118" i="18"/>
  <c r="G118" i="18"/>
  <c r="A119" i="18"/>
  <c r="F119" i="18"/>
  <c r="G119" i="18"/>
  <c r="A120" i="18"/>
  <c r="F120" i="18"/>
  <c r="A121" i="18"/>
  <c r="F121" i="18"/>
  <c r="G121" i="18"/>
  <c r="A122" i="18"/>
  <c r="F122" i="18"/>
  <c r="G122" i="18"/>
  <c r="F123" i="18"/>
  <c r="G123" i="18"/>
  <c r="A124" i="18"/>
  <c r="F124" i="18"/>
  <c r="A125" i="18"/>
  <c r="F125" i="18"/>
  <c r="A126" i="18"/>
  <c r="F126" i="18"/>
  <c r="A127" i="18"/>
  <c r="F127" i="18"/>
  <c r="G127" i="18"/>
  <c r="A128" i="18"/>
  <c r="F128" i="18"/>
  <c r="G128" i="18"/>
  <c r="A129" i="18"/>
  <c r="F129" i="18"/>
  <c r="G129" i="18"/>
  <c r="A130" i="18"/>
  <c r="F130" i="18"/>
  <c r="G130" i="18"/>
  <c r="F131" i="18"/>
  <c r="G131" i="18"/>
  <c r="A132" i="18"/>
  <c r="F132" i="18"/>
  <c r="A133" i="18"/>
  <c r="F133" i="18"/>
  <c r="G133" i="18"/>
  <c r="A134" i="18"/>
  <c r="F134" i="18"/>
  <c r="G134" i="18"/>
  <c r="A135" i="18"/>
  <c r="F135" i="18"/>
  <c r="G135" i="18"/>
  <c r="A136" i="18"/>
  <c r="F136" i="18"/>
  <c r="G136" i="18"/>
  <c r="F137" i="18"/>
  <c r="G137" i="18"/>
  <c r="A138" i="18"/>
  <c r="F138" i="18"/>
  <c r="A139" i="18"/>
  <c r="F139" i="18"/>
  <c r="G139" i="18"/>
  <c r="A140" i="18"/>
  <c r="F140" i="18"/>
  <c r="G140" i="18"/>
  <c r="A141" i="18"/>
  <c r="F141" i="18"/>
  <c r="G141" i="18"/>
  <c r="F142" i="18"/>
  <c r="G142" i="18"/>
  <c r="A143" i="18"/>
  <c r="F143" i="18"/>
  <c r="A144" i="18"/>
  <c r="F144" i="18"/>
  <c r="G144" i="18"/>
  <c r="A145" i="18"/>
  <c r="F145" i="18"/>
  <c r="G145" i="18"/>
  <c r="A146" i="18"/>
  <c r="F146" i="18"/>
  <c r="G146" i="18"/>
  <c r="F147" i="18"/>
  <c r="G147" i="18"/>
  <c r="A148" i="18"/>
  <c r="F148" i="18"/>
  <c r="A149" i="18"/>
  <c r="F149" i="18"/>
  <c r="G149" i="18"/>
  <c r="A150" i="18"/>
  <c r="F150" i="18"/>
  <c r="G150" i="18"/>
  <c r="A151" i="18"/>
  <c r="F151" i="18"/>
  <c r="G151" i="18"/>
  <c r="A152" i="18"/>
  <c r="F152" i="18"/>
  <c r="G152" i="18"/>
  <c r="F153" i="18"/>
  <c r="G153" i="18"/>
  <c r="F154" i="18"/>
  <c r="G154" i="18"/>
  <c r="A156" i="18"/>
  <c r="F156" i="18"/>
  <c r="A157" i="18"/>
  <c r="F157" i="18"/>
  <c r="A158" i="18"/>
  <c r="F158" i="18"/>
  <c r="G158" i="18"/>
  <c r="A159" i="18"/>
  <c r="F159" i="18"/>
  <c r="G159" i="18"/>
  <c r="A160" i="18"/>
  <c r="F160" i="18"/>
  <c r="G160" i="18"/>
  <c r="F161" i="18"/>
  <c r="G161" i="18"/>
  <c r="F162" i="18"/>
  <c r="G162" i="18"/>
  <c r="A163" i="18"/>
  <c r="F163" i="18"/>
  <c r="A164" i="18"/>
  <c r="F164" i="18"/>
  <c r="A165" i="18"/>
  <c r="F165" i="18"/>
  <c r="G165" i="18"/>
  <c r="A166" i="18"/>
  <c r="F166" i="18"/>
  <c r="G166" i="18"/>
  <c r="A167" i="18"/>
  <c r="F167" i="18"/>
  <c r="G167" i="18"/>
  <c r="A168" i="18"/>
  <c r="F168" i="18"/>
  <c r="G168" i="18"/>
  <c r="A169" i="18"/>
  <c r="F169" i="18"/>
  <c r="G169" i="18"/>
  <c r="F170" i="18"/>
  <c r="G170" i="18"/>
  <c r="A171" i="18"/>
  <c r="F171" i="18"/>
  <c r="A172" i="18"/>
  <c r="F172" i="18"/>
  <c r="G172" i="18"/>
  <c r="A173" i="18"/>
  <c r="F173" i="18"/>
  <c r="G173" i="18"/>
  <c r="A174" i="18"/>
  <c r="F174" i="18"/>
  <c r="G174" i="18"/>
  <c r="A175" i="18"/>
  <c r="F175" i="18"/>
  <c r="G175" i="18"/>
  <c r="A176" i="18"/>
  <c r="F176" i="18"/>
  <c r="G176" i="18"/>
  <c r="A177" i="18"/>
  <c r="F177" i="18"/>
  <c r="G177" i="18"/>
  <c r="F178" i="18"/>
  <c r="G178" i="18"/>
  <c r="A179" i="18"/>
  <c r="F179" i="18"/>
  <c r="A180" i="18"/>
  <c r="F180" i="18"/>
  <c r="G180" i="18"/>
  <c r="A181" i="18"/>
  <c r="F181" i="18"/>
  <c r="G181" i="18"/>
  <c r="A182" i="18"/>
  <c r="F182" i="18"/>
  <c r="G182" i="18"/>
  <c r="A183" i="18"/>
  <c r="F183" i="18"/>
  <c r="G183" i="18"/>
  <c r="A184" i="18"/>
  <c r="F184" i="18"/>
  <c r="G184" i="18"/>
  <c r="A185" i="18"/>
  <c r="F185" i="18"/>
  <c r="G185" i="18"/>
  <c r="A186" i="18"/>
  <c r="F186" i="18"/>
  <c r="G186" i="18"/>
  <c r="A187" i="18"/>
  <c r="F187" i="18"/>
  <c r="G187" i="18"/>
  <c r="A188" i="18"/>
  <c r="F188" i="18"/>
  <c r="G188" i="18"/>
  <c r="F189" i="18"/>
  <c r="G189" i="18"/>
  <c r="A190" i="18"/>
  <c r="F190" i="18"/>
  <c r="A191" i="18"/>
  <c r="F191" i="18"/>
  <c r="G191" i="18"/>
  <c r="A192" i="18"/>
  <c r="F192" i="18"/>
  <c r="G192" i="18"/>
  <c r="A193" i="18"/>
  <c r="F193" i="18"/>
  <c r="G193" i="18"/>
  <c r="F194" i="18"/>
  <c r="G194" i="18"/>
  <c r="A195" i="18"/>
  <c r="F195" i="18"/>
  <c r="A196" i="18"/>
  <c r="F196" i="18"/>
  <c r="G196" i="18"/>
  <c r="A197" i="18"/>
  <c r="F197" i="18"/>
  <c r="G197" i="18"/>
  <c r="A198" i="18"/>
  <c r="F198" i="18"/>
  <c r="G198" i="18"/>
  <c r="F199" i="18"/>
  <c r="G199" i="18"/>
  <c r="A200" i="18"/>
  <c r="F200" i="18"/>
  <c r="A201" i="18"/>
  <c r="F201" i="18"/>
  <c r="G201" i="18"/>
  <c r="A202" i="18"/>
  <c r="F202" i="18"/>
  <c r="G202" i="18"/>
  <c r="F203" i="18"/>
  <c r="G203" i="18"/>
  <c r="A204" i="18"/>
  <c r="F204" i="18"/>
  <c r="A205" i="18"/>
  <c r="F205" i="18"/>
  <c r="G205" i="18"/>
  <c r="A206" i="18"/>
  <c r="F206" i="18"/>
  <c r="G206" i="18"/>
  <c r="A207" i="18"/>
  <c r="F207" i="18"/>
  <c r="G207" i="18"/>
  <c r="A208" i="18"/>
  <c r="F208" i="18"/>
  <c r="G208" i="18"/>
  <c r="A209" i="18"/>
  <c r="F209" i="18"/>
  <c r="G209" i="18"/>
  <c r="A210" i="18"/>
  <c r="F210" i="18"/>
  <c r="G210" i="18"/>
  <c r="F211" i="18"/>
  <c r="G211" i="18"/>
  <c r="A212" i="18"/>
  <c r="F212" i="18"/>
  <c r="A213" i="18"/>
  <c r="F213" i="18"/>
  <c r="G213" i="18"/>
  <c r="A214" i="18"/>
  <c r="F214" i="18"/>
  <c r="G214" i="18"/>
  <c r="A215" i="18"/>
  <c r="F215" i="18"/>
  <c r="G215" i="18"/>
  <c r="A216" i="18"/>
  <c r="F216" i="18"/>
  <c r="G216" i="18"/>
  <c r="A217" i="18"/>
  <c r="F217" i="18"/>
  <c r="A218" i="18"/>
  <c r="F218" i="18"/>
  <c r="G218" i="18"/>
  <c r="A219" i="18"/>
  <c r="F219" i="18"/>
  <c r="G219" i="18"/>
  <c r="A220" i="18"/>
  <c r="F220" i="18"/>
  <c r="G220" i="18"/>
  <c r="A221" i="18"/>
  <c r="F221" i="18"/>
  <c r="G221" i="18"/>
  <c r="F222" i="18"/>
  <c r="G222" i="18"/>
  <c r="F223" i="18"/>
  <c r="G223" i="18"/>
  <c r="F224" i="18"/>
  <c r="G224" i="18"/>
  <c r="AF4" i="17"/>
  <c r="AF5" i="17"/>
  <c r="AF6" i="17"/>
  <c r="E7" i="17"/>
  <c r="E8" i="17"/>
  <c r="E9" i="17"/>
  <c r="E10" i="17"/>
  <c r="AF10" i="17"/>
  <c r="E11" i="17"/>
  <c r="F18" i="17"/>
  <c r="F19" i="17" s="1"/>
  <c r="F74" i="6" s="1"/>
  <c r="AE21" i="17"/>
  <c r="AH21" i="17"/>
  <c r="AE22" i="17"/>
  <c r="B106" i="17"/>
  <c r="C106" i="17"/>
  <c r="G106" i="17"/>
  <c r="A107" i="17"/>
  <c r="B107" i="17"/>
  <c r="C107" i="17"/>
  <c r="G107" i="17"/>
  <c r="G109" i="17"/>
  <c r="B110" i="17"/>
  <c r="C110" i="17"/>
  <c r="G110" i="17"/>
  <c r="A111" i="17"/>
  <c r="C111" i="17"/>
  <c r="G111" i="17"/>
  <c r="A112" i="17"/>
  <c r="C112" i="17"/>
  <c r="G112" i="17"/>
  <c r="C113" i="17"/>
  <c r="G113" i="17"/>
  <c r="C114" i="17"/>
  <c r="G114" i="17"/>
  <c r="A116" i="17"/>
  <c r="B116" i="17"/>
  <c r="C116" i="17"/>
  <c r="A117" i="17"/>
  <c r="B117" i="17"/>
  <c r="C117" i="17"/>
  <c r="A118" i="17"/>
  <c r="B118" i="17"/>
  <c r="A119" i="17"/>
  <c r="B119" i="17"/>
  <c r="C119" i="17"/>
  <c r="A120" i="17"/>
  <c r="B120" i="17"/>
  <c r="C120" i="17"/>
  <c r="B121" i="17"/>
  <c r="C121" i="17"/>
  <c r="A122" i="17"/>
  <c r="B122" i="17"/>
  <c r="A123" i="17"/>
  <c r="B123" i="17"/>
  <c r="A124" i="17"/>
  <c r="B124" i="17"/>
  <c r="A125" i="17"/>
  <c r="B125" i="17"/>
  <c r="C125" i="17"/>
  <c r="A126" i="17"/>
  <c r="B126" i="17"/>
  <c r="C126" i="17"/>
  <c r="A127" i="17"/>
  <c r="B127" i="17"/>
  <c r="C127" i="17"/>
  <c r="A128" i="17"/>
  <c r="B128" i="17"/>
  <c r="C128" i="17"/>
  <c r="B129" i="17"/>
  <c r="C129" i="17"/>
  <c r="A130" i="17"/>
  <c r="B130" i="17"/>
  <c r="A131" i="17"/>
  <c r="B131" i="17"/>
  <c r="C131" i="17"/>
  <c r="A132" i="17"/>
  <c r="B132" i="17"/>
  <c r="C132" i="17"/>
  <c r="A133" i="17"/>
  <c r="B133" i="17"/>
  <c r="C133" i="17"/>
  <c r="A134" i="17"/>
  <c r="B134" i="17"/>
  <c r="C134" i="17"/>
  <c r="B135" i="17"/>
  <c r="C135" i="17"/>
  <c r="A136" i="17"/>
  <c r="B136" i="17"/>
  <c r="A137" i="17"/>
  <c r="B137" i="17"/>
  <c r="C137" i="17"/>
  <c r="A138" i="17"/>
  <c r="B138" i="17"/>
  <c r="C138" i="17"/>
  <c r="A139" i="17"/>
  <c r="B139" i="17"/>
  <c r="C139" i="17"/>
  <c r="B140" i="17"/>
  <c r="C140" i="17"/>
  <c r="A141" i="17"/>
  <c r="B141" i="17"/>
  <c r="A142" i="17"/>
  <c r="B142" i="17"/>
  <c r="C142" i="17"/>
  <c r="A143" i="17"/>
  <c r="B143" i="17"/>
  <c r="C143" i="17"/>
  <c r="A144" i="17"/>
  <c r="B144" i="17"/>
  <c r="C144" i="17"/>
  <c r="B145" i="17"/>
  <c r="C145" i="17"/>
  <c r="A146" i="17"/>
  <c r="B146" i="17"/>
  <c r="A147" i="17"/>
  <c r="B147" i="17"/>
  <c r="C147" i="17"/>
  <c r="A148" i="17"/>
  <c r="B148" i="17"/>
  <c r="C148" i="17"/>
  <c r="A149" i="17"/>
  <c r="B149" i="17"/>
  <c r="C149" i="17"/>
  <c r="A150" i="17"/>
  <c r="B150" i="17"/>
  <c r="C150" i="17"/>
  <c r="B151" i="17"/>
  <c r="C151" i="17"/>
  <c r="B152" i="17"/>
  <c r="C152" i="17"/>
  <c r="A154" i="17"/>
  <c r="B154" i="17"/>
  <c r="A155" i="17"/>
  <c r="B155" i="17"/>
  <c r="A156" i="17"/>
  <c r="B156" i="17"/>
  <c r="C156" i="17"/>
  <c r="A157" i="17"/>
  <c r="B157" i="17"/>
  <c r="C157" i="17"/>
  <c r="A158" i="17"/>
  <c r="B158" i="17"/>
  <c r="C158" i="17"/>
  <c r="B159" i="17"/>
  <c r="C159" i="17"/>
  <c r="B160" i="17"/>
  <c r="C160" i="17"/>
  <c r="A161" i="17"/>
  <c r="B161" i="17"/>
  <c r="A162" i="17"/>
  <c r="B162" i="17"/>
  <c r="A163" i="17"/>
  <c r="B163" i="17"/>
  <c r="C163" i="17"/>
  <c r="A164" i="17"/>
  <c r="B164" i="17"/>
  <c r="C164" i="17"/>
  <c r="A165" i="17"/>
  <c r="B165" i="17"/>
  <c r="C165" i="17"/>
  <c r="A166" i="17"/>
  <c r="B166" i="17"/>
  <c r="C166" i="17"/>
  <c r="A167" i="17"/>
  <c r="B167" i="17"/>
  <c r="C167" i="17"/>
  <c r="B168" i="17"/>
  <c r="C168" i="17"/>
  <c r="A169" i="17"/>
  <c r="B169" i="17"/>
  <c r="A170" i="17"/>
  <c r="B170" i="17"/>
  <c r="C170" i="17"/>
  <c r="A171" i="17"/>
  <c r="B171" i="17"/>
  <c r="C171" i="17"/>
  <c r="A172" i="17"/>
  <c r="B172" i="17"/>
  <c r="C172" i="17"/>
  <c r="A173" i="17"/>
  <c r="B173" i="17"/>
  <c r="C173" i="17"/>
  <c r="A174" i="17"/>
  <c r="B174" i="17"/>
  <c r="C174" i="17"/>
  <c r="A175" i="17"/>
  <c r="B175" i="17"/>
  <c r="C175" i="17"/>
  <c r="B176" i="17"/>
  <c r="C176" i="17"/>
  <c r="A177" i="17"/>
  <c r="B177" i="17"/>
  <c r="A178" i="17"/>
  <c r="B178" i="17"/>
  <c r="C178" i="17"/>
  <c r="A179" i="17"/>
  <c r="B179" i="17"/>
  <c r="C179" i="17"/>
  <c r="A180" i="17"/>
  <c r="B180" i="17"/>
  <c r="C180" i="17"/>
  <c r="A181" i="17"/>
  <c r="B181" i="17"/>
  <c r="C181" i="17"/>
  <c r="A182" i="17"/>
  <c r="B182" i="17"/>
  <c r="C182" i="17"/>
  <c r="A183" i="17"/>
  <c r="B183" i="17"/>
  <c r="C183" i="17"/>
  <c r="A184" i="17"/>
  <c r="B184" i="17"/>
  <c r="C184" i="17"/>
  <c r="A185" i="17"/>
  <c r="B185" i="17"/>
  <c r="C185" i="17"/>
  <c r="A186" i="17"/>
  <c r="B186" i="17"/>
  <c r="C186" i="17"/>
  <c r="B187" i="17"/>
  <c r="C187" i="17"/>
  <c r="A188" i="17"/>
  <c r="B188" i="17"/>
  <c r="A189" i="17"/>
  <c r="B189" i="17"/>
  <c r="C189" i="17"/>
  <c r="A190" i="17"/>
  <c r="B190" i="17"/>
  <c r="C190" i="17"/>
  <c r="A191" i="17"/>
  <c r="B191" i="17"/>
  <c r="C191" i="17"/>
  <c r="B192" i="17"/>
  <c r="C192" i="17"/>
  <c r="A193" i="17"/>
  <c r="B193" i="17"/>
  <c r="A194" i="17"/>
  <c r="B194" i="17"/>
  <c r="C194" i="17"/>
  <c r="A195" i="17"/>
  <c r="B195" i="17"/>
  <c r="C195" i="17"/>
  <c r="A196" i="17"/>
  <c r="B196" i="17"/>
  <c r="C196" i="17"/>
  <c r="B197" i="17"/>
  <c r="C197" i="17"/>
  <c r="A198" i="17"/>
  <c r="B198" i="17"/>
  <c r="A199" i="17"/>
  <c r="B199" i="17"/>
  <c r="C199" i="17"/>
  <c r="A200" i="17"/>
  <c r="B200" i="17"/>
  <c r="C200" i="17"/>
  <c r="B201" i="17"/>
  <c r="C201" i="17"/>
  <c r="A202" i="17"/>
  <c r="B202" i="17"/>
  <c r="A203" i="17"/>
  <c r="B203" i="17"/>
  <c r="C203" i="17"/>
  <c r="A204" i="17"/>
  <c r="B204" i="17"/>
  <c r="C204" i="17"/>
  <c r="A205" i="17"/>
  <c r="B205" i="17"/>
  <c r="C205" i="17"/>
  <c r="A206" i="17"/>
  <c r="B206" i="17"/>
  <c r="C206" i="17"/>
  <c r="A207" i="17"/>
  <c r="B207" i="17"/>
  <c r="C207" i="17"/>
  <c r="A208" i="17"/>
  <c r="B208" i="17"/>
  <c r="C208" i="17"/>
  <c r="B209" i="17"/>
  <c r="C209" i="17"/>
  <c r="A210" i="17"/>
  <c r="B210" i="17"/>
  <c r="A211" i="17"/>
  <c r="B211" i="17"/>
  <c r="C211" i="17"/>
  <c r="A212" i="17"/>
  <c r="B212" i="17"/>
  <c r="C212" i="17"/>
  <c r="A213" i="17"/>
  <c r="B213" i="17"/>
  <c r="C213" i="17"/>
  <c r="A214" i="17"/>
  <c r="B214" i="17"/>
  <c r="C214" i="17"/>
  <c r="A215" i="17"/>
  <c r="B215" i="17"/>
  <c r="A216" i="17"/>
  <c r="B216" i="17"/>
  <c r="C216" i="17"/>
  <c r="A217" i="17"/>
  <c r="B217" i="17"/>
  <c r="C217" i="17"/>
  <c r="A218" i="17"/>
  <c r="B218" i="17"/>
  <c r="C218" i="17"/>
  <c r="A219" i="17"/>
  <c r="B219" i="17"/>
  <c r="C219" i="17"/>
  <c r="B220" i="17"/>
  <c r="C220" i="17"/>
  <c r="B221" i="17"/>
  <c r="C221" i="17"/>
  <c r="B222" i="17"/>
  <c r="C222" i="17"/>
  <c r="AJ4" i="16"/>
  <c r="AJ5" i="16"/>
  <c r="AJ6" i="16"/>
  <c r="H7" i="16"/>
  <c r="H8" i="16"/>
  <c r="H9" i="16"/>
  <c r="H10" i="16"/>
  <c r="AJ10" i="16"/>
  <c r="H11" i="16"/>
  <c r="F100" i="16"/>
  <c r="G100" i="16"/>
  <c r="K100" i="16"/>
  <c r="A101" i="16"/>
  <c r="F101" i="16"/>
  <c r="G101" i="16"/>
  <c r="K101" i="16"/>
  <c r="K103" i="16"/>
  <c r="F104" i="16"/>
  <c r="G104" i="16"/>
  <c r="K104" i="16"/>
  <c r="A105" i="16"/>
  <c r="G105" i="16"/>
  <c r="K105" i="16"/>
  <c r="A106" i="16"/>
  <c r="G106" i="16"/>
  <c r="K106" i="16"/>
  <c r="G107" i="16"/>
  <c r="K107" i="16"/>
  <c r="G108" i="16"/>
  <c r="K108" i="16"/>
  <c r="A110" i="16"/>
  <c r="F110" i="16"/>
  <c r="G110" i="16"/>
  <c r="A111" i="16"/>
  <c r="F111" i="16"/>
  <c r="G111" i="16"/>
  <c r="A112" i="16"/>
  <c r="F112" i="16"/>
  <c r="A113" i="16"/>
  <c r="F113" i="16"/>
  <c r="G113" i="16"/>
  <c r="A114" i="16"/>
  <c r="F114" i="16"/>
  <c r="G114" i="16"/>
  <c r="F115" i="16"/>
  <c r="G115" i="16"/>
  <c r="A116" i="16"/>
  <c r="F116" i="16"/>
  <c r="A117" i="16"/>
  <c r="F117" i="16"/>
  <c r="A118" i="16"/>
  <c r="F118" i="16"/>
  <c r="A119" i="16"/>
  <c r="F119" i="16"/>
  <c r="G119" i="16"/>
  <c r="A120" i="16"/>
  <c r="F120" i="16"/>
  <c r="G120" i="16"/>
  <c r="A121" i="16"/>
  <c r="F121" i="16"/>
  <c r="G121" i="16"/>
  <c r="A122" i="16"/>
  <c r="F122" i="16"/>
  <c r="G122" i="16"/>
  <c r="F123" i="16"/>
  <c r="G123" i="16"/>
  <c r="A124" i="16"/>
  <c r="F124" i="16"/>
  <c r="A125" i="16"/>
  <c r="F125" i="16"/>
  <c r="G125" i="16"/>
  <c r="A126" i="16"/>
  <c r="F126" i="16"/>
  <c r="G126" i="16"/>
  <c r="A127" i="16"/>
  <c r="F127" i="16"/>
  <c r="G127" i="16"/>
  <c r="A128" i="16"/>
  <c r="F128" i="16"/>
  <c r="G128" i="16"/>
  <c r="F129" i="16"/>
  <c r="G129" i="16"/>
  <c r="A130" i="16"/>
  <c r="F130" i="16"/>
  <c r="A131" i="16"/>
  <c r="F131" i="16"/>
  <c r="G131" i="16"/>
  <c r="A132" i="16"/>
  <c r="F132" i="16"/>
  <c r="G132" i="16"/>
  <c r="A133" i="16"/>
  <c r="F133" i="16"/>
  <c r="G133" i="16"/>
  <c r="F134" i="16"/>
  <c r="G134" i="16"/>
  <c r="A135" i="16"/>
  <c r="F135" i="16"/>
  <c r="A136" i="16"/>
  <c r="F136" i="16"/>
  <c r="G136" i="16"/>
  <c r="A137" i="16"/>
  <c r="F137" i="16"/>
  <c r="G137" i="16"/>
  <c r="A138" i="16"/>
  <c r="F138" i="16"/>
  <c r="G138" i="16"/>
  <c r="F139" i="16"/>
  <c r="G139" i="16"/>
  <c r="A140" i="16"/>
  <c r="F140" i="16"/>
  <c r="A141" i="16"/>
  <c r="F141" i="16"/>
  <c r="G141" i="16"/>
  <c r="A142" i="16"/>
  <c r="F142" i="16"/>
  <c r="G142" i="16"/>
  <c r="A143" i="16"/>
  <c r="F143" i="16"/>
  <c r="G143" i="16"/>
  <c r="A144" i="16"/>
  <c r="F144" i="16"/>
  <c r="G144" i="16"/>
  <c r="F145" i="16"/>
  <c r="G145" i="16"/>
  <c r="F146" i="16"/>
  <c r="G146" i="16"/>
  <c r="A148" i="16"/>
  <c r="F148" i="16"/>
  <c r="A149" i="16"/>
  <c r="F149" i="16"/>
  <c r="A150" i="16"/>
  <c r="F150" i="16"/>
  <c r="G150" i="16"/>
  <c r="A151" i="16"/>
  <c r="F151" i="16"/>
  <c r="G151" i="16"/>
  <c r="A152" i="16"/>
  <c r="F152" i="16"/>
  <c r="G152" i="16"/>
  <c r="F153" i="16"/>
  <c r="G153" i="16"/>
  <c r="F154" i="16"/>
  <c r="G154" i="16"/>
  <c r="A155" i="16"/>
  <c r="F155" i="16"/>
  <c r="A156" i="16"/>
  <c r="F156" i="16"/>
  <c r="A157" i="16"/>
  <c r="F157" i="16"/>
  <c r="G157" i="16"/>
  <c r="A158" i="16"/>
  <c r="F158" i="16"/>
  <c r="G158" i="16"/>
  <c r="A159" i="16"/>
  <c r="F159" i="16"/>
  <c r="G159" i="16"/>
  <c r="A160" i="16"/>
  <c r="F160" i="16"/>
  <c r="G160" i="16"/>
  <c r="A161" i="16"/>
  <c r="F161" i="16"/>
  <c r="G161" i="16"/>
  <c r="F162" i="16"/>
  <c r="G162" i="16"/>
  <c r="A163" i="16"/>
  <c r="F163" i="16"/>
  <c r="A164" i="16"/>
  <c r="F164" i="16"/>
  <c r="G164" i="16"/>
  <c r="A165" i="16"/>
  <c r="F165" i="16"/>
  <c r="G165" i="16"/>
  <c r="A166" i="16"/>
  <c r="F166" i="16"/>
  <c r="G166" i="16"/>
  <c r="A167" i="16"/>
  <c r="F167" i="16"/>
  <c r="G167" i="16"/>
  <c r="A168" i="16"/>
  <c r="F168" i="16"/>
  <c r="G168" i="16"/>
  <c r="A169" i="16"/>
  <c r="F169" i="16"/>
  <c r="G169" i="16"/>
  <c r="F170" i="16"/>
  <c r="G170" i="16"/>
  <c r="A171" i="16"/>
  <c r="F171" i="16"/>
  <c r="A172" i="16"/>
  <c r="F172" i="16"/>
  <c r="G172" i="16"/>
  <c r="A173" i="16"/>
  <c r="F173" i="16"/>
  <c r="G173" i="16"/>
  <c r="A174" i="16"/>
  <c r="F174" i="16"/>
  <c r="G174" i="16"/>
  <c r="A175" i="16"/>
  <c r="F175" i="16"/>
  <c r="G175" i="16"/>
  <c r="A176" i="16"/>
  <c r="F176" i="16"/>
  <c r="G176" i="16"/>
  <c r="A177" i="16"/>
  <c r="F177" i="16"/>
  <c r="G177" i="16"/>
  <c r="A178" i="16"/>
  <c r="F178" i="16"/>
  <c r="G178" i="16"/>
  <c r="A179" i="16"/>
  <c r="F179" i="16"/>
  <c r="G179" i="16"/>
  <c r="A180" i="16"/>
  <c r="F180" i="16"/>
  <c r="G180" i="16"/>
  <c r="F181" i="16"/>
  <c r="G181" i="16"/>
  <c r="A182" i="16"/>
  <c r="F182" i="16"/>
  <c r="A183" i="16"/>
  <c r="F183" i="16"/>
  <c r="G183" i="16"/>
  <c r="A184" i="16"/>
  <c r="F184" i="16"/>
  <c r="G184" i="16"/>
  <c r="A185" i="16"/>
  <c r="F185" i="16"/>
  <c r="G185" i="16"/>
  <c r="F186" i="16"/>
  <c r="G186" i="16"/>
  <c r="A187" i="16"/>
  <c r="F187" i="16"/>
  <c r="A188" i="16"/>
  <c r="F188" i="16"/>
  <c r="G188" i="16"/>
  <c r="A189" i="16"/>
  <c r="F189" i="16"/>
  <c r="G189" i="16"/>
  <c r="A190" i="16"/>
  <c r="F190" i="16"/>
  <c r="G190" i="16"/>
  <c r="F191" i="16"/>
  <c r="G191" i="16"/>
  <c r="A192" i="16"/>
  <c r="F192" i="16"/>
  <c r="A193" i="16"/>
  <c r="F193" i="16"/>
  <c r="G193" i="16"/>
  <c r="A194" i="16"/>
  <c r="F194" i="16"/>
  <c r="G194" i="16"/>
  <c r="F195" i="16"/>
  <c r="G195" i="16"/>
  <c r="A196" i="16"/>
  <c r="F196" i="16"/>
  <c r="A197" i="16"/>
  <c r="F197" i="16"/>
  <c r="G197" i="16"/>
  <c r="A198" i="16"/>
  <c r="F198" i="16"/>
  <c r="G198" i="16"/>
  <c r="A199" i="16"/>
  <c r="F199" i="16"/>
  <c r="G199" i="16"/>
  <c r="A200" i="16"/>
  <c r="F200" i="16"/>
  <c r="G200" i="16"/>
  <c r="A201" i="16"/>
  <c r="F201" i="16"/>
  <c r="G201" i="16"/>
  <c r="A202" i="16"/>
  <c r="F202" i="16"/>
  <c r="G202" i="16"/>
  <c r="F203" i="16"/>
  <c r="G203" i="16"/>
  <c r="A204" i="16"/>
  <c r="F204" i="16"/>
  <c r="A205" i="16"/>
  <c r="F205" i="16"/>
  <c r="G205" i="16"/>
  <c r="A206" i="16"/>
  <c r="F206" i="16"/>
  <c r="G206" i="16"/>
  <c r="A207" i="16"/>
  <c r="F207" i="16"/>
  <c r="G207" i="16"/>
  <c r="A208" i="16"/>
  <c r="F208" i="16"/>
  <c r="G208" i="16"/>
  <c r="A209" i="16"/>
  <c r="F209" i="16"/>
  <c r="A210" i="16"/>
  <c r="F210" i="16"/>
  <c r="G210" i="16"/>
  <c r="A211" i="16"/>
  <c r="F211" i="16"/>
  <c r="G211" i="16"/>
  <c r="A212" i="16"/>
  <c r="F212" i="16"/>
  <c r="G212" i="16"/>
  <c r="A213" i="16"/>
  <c r="F213" i="16"/>
  <c r="G213" i="16"/>
  <c r="F214" i="16"/>
  <c r="G214" i="16"/>
  <c r="F215" i="16"/>
  <c r="G215" i="16"/>
  <c r="F216" i="16"/>
  <c r="G216" i="16"/>
  <c r="D7" i="15"/>
  <c r="D8" i="15"/>
  <c r="D9" i="15"/>
  <c r="D10" i="15"/>
  <c r="D11" i="15"/>
  <c r="D7" i="14"/>
  <c r="D8" i="14"/>
  <c r="D9" i="14"/>
  <c r="D10" i="14"/>
  <c r="D11" i="14"/>
  <c r="D7" i="13"/>
  <c r="D8" i="13"/>
  <c r="D9" i="13"/>
  <c r="D10" i="13"/>
  <c r="D11" i="13"/>
  <c r="D7" i="12"/>
  <c r="D8" i="12"/>
  <c r="D9" i="12"/>
  <c r="D10" i="12"/>
  <c r="D11" i="12"/>
  <c r="K14" i="12"/>
  <c r="D14" i="25" s="1"/>
  <c r="O14" i="12"/>
  <c r="K16" i="12"/>
  <c r="F33" i="25" s="1"/>
  <c r="F15" i="25" s="1"/>
  <c r="O16" i="12"/>
  <c r="K17" i="12"/>
  <c r="O17" i="12"/>
  <c r="E7" i="11"/>
  <c r="E8" i="11"/>
  <c r="E9" i="11"/>
  <c r="E10" i="11"/>
  <c r="E11"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I4" i="9"/>
  <c r="AI5" i="9"/>
  <c r="AI6" i="9"/>
  <c r="I7" i="9"/>
  <c r="I8" i="9"/>
  <c r="I9" i="9"/>
  <c r="I10" i="9"/>
  <c r="AI10" i="9"/>
  <c r="I11" i="9"/>
  <c r="X1" i="8"/>
  <c r="X2" i="8" s="1"/>
  <c r="AC1" i="8"/>
  <c r="D8" i="8"/>
  <c r="AC8" i="8"/>
  <c r="A7" i="8" s="1"/>
  <c r="D9" i="8"/>
  <c r="D10" i="8"/>
  <c r="D11" i="8"/>
  <c r="G237" i="8"/>
  <c r="G238" i="8"/>
  <c r="M4" i="7"/>
  <c r="M5" i="7"/>
  <c r="M6" i="7"/>
  <c r="E7" i="7"/>
  <c r="E8" i="7"/>
  <c r="E9" i="7"/>
  <c r="E10" i="7"/>
  <c r="M10" i="7"/>
  <c r="E11" i="7"/>
  <c r="A16" i="7"/>
  <c r="B16" i="7"/>
  <c r="A17" i="7"/>
  <c r="B17" i="7"/>
  <c r="C17" i="7"/>
  <c r="D17" i="7"/>
  <c r="E17" i="7"/>
  <c r="F17" i="7" s="1"/>
  <c r="F56" i="7" s="1"/>
  <c r="A19" i="7"/>
  <c r="B19" i="7"/>
  <c r="C19" i="7"/>
  <c r="D19" i="7"/>
  <c r="E19" i="7"/>
  <c r="F19" i="7" s="1"/>
  <c r="A21" i="7"/>
  <c r="B21" i="7"/>
  <c r="A22" i="7"/>
  <c r="B22" i="7"/>
  <c r="C22" i="7"/>
  <c r="D22" i="7"/>
  <c r="E22" i="7"/>
  <c r="F22" i="7" s="1"/>
  <c r="A23" i="7"/>
  <c r="B23" i="7"/>
  <c r="C23" i="7"/>
  <c r="D23" i="7"/>
  <c r="E23" i="7"/>
  <c r="F23" i="7" s="1"/>
  <c r="A25" i="7"/>
  <c r="B25" i="7"/>
  <c r="A26" i="7"/>
  <c r="B26" i="7"/>
  <c r="C26" i="7"/>
  <c r="D26" i="7"/>
  <c r="E26" i="7"/>
  <c r="F26" i="7" s="1"/>
  <c r="A27" i="7"/>
  <c r="B27" i="7"/>
  <c r="C27" i="7"/>
  <c r="D27" i="7"/>
  <c r="E27" i="7"/>
  <c r="F27" i="7" s="1"/>
  <c r="A28" i="7"/>
  <c r="B28" i="7"/>
  <c r="C28" i="7"/>
  <c r="D28" i="7"/>
  <c r="E28" i="7"/>
  <c r="F28" i="7" s="1"/>
  <c r="A29" i="7"/>
  <c r="B29" i="7"/>
  <c r="C29" i="7"/>
  <c r="D29" i="7"/>
  <c r="E29" i="7"/>
  <c r="F29" i="7" s="1"/>
  <c r="A30" i="7"/>
  <c r="B30" i="7"/>
  <c r="C30" i="7"/>
  <c r="D30" i="7"/>
  <c r="E30" i="7"/>
  <c r="F30" i="7" s="1"/>
  <c r="A31" i="7"/>
  <c r="B31" i="7"/>
  <c r="C31" i="7"/>
  <c r="D31" i="7"/>
  <c r="E31" i="7"/>
  <c r="F31" i="7" s="1"/>
  <c r="A33" i="7"/>
  <c r="B33" i="7"/>
  <c r="A34" i="7"/>
  <c r="B34" i="7"/>
  <c r="C34" i="7"/>
  <c r="D34" i="7"/>
  <c r="E34" i="7"/>
  <c r="F34" i="7" s="1"/>
  <c r="A36" i="7"/>
  <c r="B36" i="7"/>
  <c r="A37" i="7"/>
  <c r="B37" i="7"/>
  <c r="C37" i="7"/>
  <c r="D37" i="7"/>
  <c r="E37" i="7"/>
  <c r="F37" i="7" s="1"/>
  <c r="A38" i="7"/>
  <c r="B38" i="7"/>
  <c r="C38" i="7"/>
  <c r="D38" i="7"/>
  <c r="E38" i="7"/>
  <c r="F38" i="7" s="1"/>
  <c r="A39" i="7"/>
  <c r="B39" i="7"/>
  <c r="C39" i="7"/>
  <c r="D39" i="7"/>
  <c r="E39" i="7"/>
  <c r="F39" i="7" s="1"/>
  <c r="A40" i="7"/>
  <c r="B40" i="7"/>
  <c r="C40" i="7"/>
  <c r="D40" i="7"/>
  <c r="E40" i="7"/>
  <c r="F40" i="7" s="1"/>
  <c r="A42" i="7"/>
  <c r="B42" i="7"/>
  <c r="A43" i="7"/>
  <c r="B43" i="7"/>
  <c r="C43" i="7"/>
  <c r="D43" i="7"/>
  <c r="E43" i="7"/>
  <c r="F43" i="7" s="1"/>
  <c r="A44" i="7"/>
  <c r="B44" i="7"/>
  <c r="C44" i="7"/>
  <c r="D44" i="7"/>
  <c r="E44" i="7"/>
  <c r="F44" i="7" s="1"/>
  <c r="A45" i="7"/>
  <c r="B45" i="7"/>
  <c r="C45" i="7"/>
  <c r="D45" i="7"/>
  <c r="E45" i="7"/>
  <c r="F45" i="7" s="1"/>
  <c r="A46" i="7"/>
  <c r="B46" i="7"/>
  <c r="C46" i="7"/>
  <c r="D46" i="7"/>
  <c r="E46" i="7"/>
  <c r="F46" i="7" s="1"/>
  <c r="A47" i="7"/>
  <c r="B47" i="7"/>
  <c r="C47" i="7"/>
  <c r="D47" i="7"/>
  <c r="E47" i="7"/>
  <c r="F47" i="7" s="1"/>
  <c r="A48" i="7"/>
  <c r="B48" i="7"/>
  <c r="C48" i="7"/>
  <c r="D48" i="7"/>
  <c r="E48" i="7"/>
  <c r="F48" i="7" s="1"/>
  <c r="A49" i="7"/>
  <c r="B49" i="7"/>
  <c r="C49" i="7"/>
  <c r="D49" i="7"/>
  <c r="E49" i="7"/>
  <c r="F49" i="7" s="1"/>
  <c r="A50" i="7"/>
  <c r="B50" i="7"/>
  <c r="C50" i="7"/>
  <c r="D50" i="7"/>
  <c r="E50" i="7"/>
  <c r="F50" i="7" s="1"/>
  <c r="A52" i="7"/>
  <c r="B52" i="7"/>
  <c r="B53" i="7"/>
  <c r="C53" i="7"/>
  <c r="D53" i="7"/>
  <c r="E53" i="7"/>
  <c r="F53" i="7" s="1"/>
  <c r="A54" i="7"/>
  <c r="B54" i="7"/>
  <c r="C54" i="7"/>
  <c r="D54" i="7"/>
  <c r="E54" i="7"/>
  <c r="F54" i="7" s="1"/>
  <c r="A55" i="7"/>
  <c r="B55" i="7"/>
  <c r="C55" i="7"/>
  <c r="D55" i="7"/>
  <c r="E55" i="7"/>
  <c r="F55" i="7" s="1"/>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C1" i="5"/>
  <c r="I17" i="12" s="1"/>
  <c r="M17" i="12" s="1"/>
  <c r="AH1" i="5"/>
  <c r="H8" i="5"/>
  <c r="F44" i="23" s="1"/>
  <c r="AH8" i="5"/>
  <c r="A7" i="5" s="1"/>
  <c r="A7" i="18" s="1"/>
  <c r="A112" i="18" s="1"/>
  <c r="H9" i="5"/>
  <c r="B9" i="17" s="1"/>
  <c r="B112" i="17" s="1"/>
  <c r="H10" i="5"/>
  <c r="B10" i="15" s="1"/>
  <c r="H11" i="5"/>
  <c r="B11" i="14" s="1"/>
  <c r="B242" i="5"/>
  <c r="B243" i="5"/>
  <c r="K243" i="5"/>
  <c r="G18" i="16" s="1"/>
  <c r="K244" i="5"/>
  <c r="F47" i="23" s="1"/>
  <c r="AA6" i="4"/>
  <c r="AH2" i="5" s="1"/>
  <c r="B7" i="4"/>
  <c r="B9" i="4"/>
  <c r="A6" i="6" s="1"/>
  <c r="B10" i="4"/>
  <c r="B14" i="4"/>
  <c r="B15" i="4"/>
  <c r="H33" i="4"/>
  <c r="G33" i="4" s="1"/>
  <c r="B2" i="2"/>
  <c r="C15" i="23" s="1"/>
  <c r="B3" i="2"/>
  <c r="A1" i="23" s="1"/>
  <c r="B24" i="11" l="1"/>
  <c r="B237" i="8"/>
  <c r="B6" i="23"/>
  <c r="AG9" i="23" s="1"/>
  <c r="B236" i="8"/>
  <c r="L231" i="5"/>
  <c r="L237" i="9"/>
  <c r="H231" i="8"/>
  <c r="H233" i="8" s="1"/>
  <c r="I25" i="19" s="1"/>
  <c r="F35" i="24"/>
  <c r="F16" i="24" s="1"/>
  <c r="E52" i="23"/>
  <c r="O33" i="25"/>
  <c r="N36" i="25"/>
  <c r="N35" i="25"/>
  <c r="J33" i="25"/>
  <c r="B26" i="24"/>
  <c r="A3" i="5"/>
  <c r="K32" i="25"/>
  <c r="B1" i="4"/>
  <c r="Z2" i="6"/>
  <c r="E16" i="21"/>
  <c r="F36" i="24"/>
  <c r="F18" i="24" s="1"/>
  <c r="N37" i="25"/>
  <c r="J35" i="25"/>
  <c r="T76" i="6"/>
  <c r="E16" i="20"/>
  <c r="K37" i="25"/>
  <c r="N34" i="25"/>
  <c r="N33" i="25"/>
  <c r="K31" i="25"/>
  <c r="F16" i="22"/>
  <c r="A6" i="5"/>
  <c r="A6" i="17" s="1"/>
  <c r="A109" i="17" s="1"/>
  <c r="A3" i="6"/>
  <c r="A1" i="7"/>
  <c r="A6" i="8"/>
  <c r="A3" i="9"/>
  <c r="A3" i="11"/>
  <c r="A3" i="13"/>
  <c r="A1" i="14"/>
  <c r="A1" i="16"/>
  <c r="A98" i="16" s="1"/>
  <c r="A38" i="25"/>
  <c r="F18" i="25"/>
  <c r="A3" i="8"/>
  <c r="A3" i="10"/>
  <c r="A1" i="11"/>
  <c r="A3" i="12"/>
  <c r="A1" i="13"/>
  <c r="A3" i="17"/>
  <c r="A106" i="17" s="1"/>
  <c r="C12" i="19"/>
  <c r="Z2" i="23"/>
  <c r="F14" i="24"/>
  <c r="D15" i="25"/>
  <c r="F23" i="25" s="1"/>
  <c r="AC2" i="8"/>
  <c r="A1" i="10"/>
  <c r="A1" i="12"/>
  <c r="A3" i="15"/>
  <c r="A1" i="17"/>
  <c r="A104" i="17" s="1"/>
  <c r="A3" i="18"/>
  <c r="A108" i="18" s="1"/>
  <c r="A2" i="19"/>
  <c r="K36" i="25"/>
  <c r="K34" i="25"/>
  <c r="O31" i="25"/>
  <c r="B2" i="4"/>
  <c r="A1" i="5" s="1"/>
  <c r="A1" i="8" s="1"/>
  <c r="A1" i="9" s="1"/>
  <c r="A1" i="6"/>
  <c r="A3" i="7"/>
  <c r="A3" i="14"/>
  <c r="A1" i="15"/>
  <c r="A3" i="16"/>
  <c r="A100" i="16" s="1"/>
  <c r="A1" i="18"/>
  <c r="A106" i="18" s="1"/>
  <c r="AC2" i="5"/>
  <c r="O18" i="12"/>
  <c r="F71" i="6"/>
  <c r="U1" i="6"/>
  <c r="U2" i="6" s="1"/>
  <c r="K18" i="12"/>
  <c r="F72" i="6"/>
  <c r="B77" i="6"/>
  <c r="AG6" i="23"/>
  <c r="F22" i="25"/>
  <c r="E60" i="7"/>
  <c r="A7" i="7"/>
  <c r="D244" i="9"/>
  <c r="A7" i="9"/>
  <c r="E86" i="10"/>
  <c r="B11" i="10"/>
  <c r="D23" i="11"/>
  <c r="B25" i="12"/>
  <c r="B24" i="13"/>
  <c r="B30" i="14"/>
  <c r="B31" i="15"/>
  <c r="B18" i="16"/>
  <c r="A7" i="16"/>
  <c r="A104" i="16" s="1"/>
  <c r="C25" i="17"/>
  <c r="A7" i="17"/>
  <c r="A110" i="17" s="1"/>
  <c r="G27" i="18"/>
  <c r="F10" i="18"/>
  <c r="F115" i="18" s="1"/>
  <c r="F8" i="18"/>
  <c r="F113" i="18" s="1"/>
  <c r="C40" i="19"/>
  <c r="B47" i="23"/>
  <c r="B60" i="7"/>
  <c r="B10" i="7"/>
  <c r="B8" i="7"/>
  <c r="K246" i="9"/>
  <c r="H10" i="9"/>
  <c r="H8" i="9"/>
  <c r="E85" i="10"/>
  <c r="B9" i="10"/>
  <c r="B23" i="11"/>
  <c r="B10" i="11"/>
  <c r="B8" i="11"/>
  <c r="D24" i="12"/>
  <c r="B11" i="12"/>
  <c r="B9" i="12"/>
  <c r="A7" i="12"/>
  <c r="D25" i="13"/>
  <c r="B11" i="13"/>
  <c r="B9" i="13"/>
  <c r="A7" i="13"/>
  <c r="D31" i="14"/>
  <c r="B10" i="14"/>
  <c r="B8" i="14"/>
  <c r="D30" i="15"/>
  <c r="B11" i="15"/>
  <c r="B9" i="15"/>
  <c r="A7" i="15"/>
  <c r="G19" i="16"/>
  <c r="F10" i="16"/>
  <c r="F107" i="16" s="1"/>
  <c r="F8" i="16"/>
  <c r="F105" i="16" s="1"/>
  <c r="B25" i="17"/>
  <c r="B10" i="17"/>
  <c r="B113" i="17" s="1"/>
  <c r="B8" i="17"/>
  <c r="B111" i="17" s="1"/>
  <c r="B27" i="18"/>
  <c r="F11" i="18"/>
  <c r="F116" i="18" s="1"/>
  <c r="F39" i="19"/>
  <c r="F46" i="23"/>
  <c r="B59" i="7"/>
  <c r="B11" i="7"/>
  <c r="K245" i="9"/>
  <c r="H11" i="9"/>
  <c r="B85" i="10"/>
  <c r="A7" i="10"/>
  <c r="D24" i="11"/>
  <c r="B24" i="12"/>
  <c r="B25" i="13"/>
  <c r="B31" i="14"/>
  <c r="B30" i="15"/>
  <c r="B19" i="16"/>
  <c r="F11" i="16"/>
  <c r="F108" i="16" s="1"/>
  <c r="C24" i="17"/>
  <c r="B11" i="17"/>
  <c r="B114" i="17" s="1"/>
  <c r="G26" i="18"/>
  <c r="F9" i="18"/>
  <c r="F114" i="18" s="1"/>
  <c r="C39" i="19"/>
  <c r="B46" i="23"/>
  <c r="D4" i="25"/>
  <c r="E61" i="7"/>
  <c r="B9" i="7"/>
  <c r="D245" i="9"/>
  <c r="H9" i="9"/>
  <c r="B84" i="10"/>
  <c r="B10" i="10"/>
  <c r="B8" i="10"/>
  <c r="B11" i="11"/>
  <c r="B9" i="11"/>
  <c r="A7" i="11"/>
  <c r="D25" i="12"/>
  <c r="B10" i="12"/>
  <c r="B8" i="12"/>
  <c r="D24" i="13"/>
  <c r="B10" i="13"/>
  <c r="B8" i="13"/>
  <c r="D30" i="14"/>
  <c r="B9" i="14"/>
  <c r="A7" i="14"/>
  <c r="D31" i="15"/>
  <c r="B8" i="15"/>
  <c r="F9" i="16"/>
  <c r="F106" i="16" s="1"/>
  <c r="B24" i="17"/>
  <c r="B26" i="18"/>
  <c r="F40" i="19"/>
  <c r="G37" i="19"/>
  <c r="AG7" i="23" l="1"/>
  <c r="AG8" i="23" s="1"/>
  <c r="B41" i="23" s="1"/>
  <c r="O231" i="5"/>
  <c r="N237" i="9"/>
  <c r="I39" i="25"/>
  <c r="I41" i="25"/>
  <c r="F37" i="24"/>
  <c r="F38" i="24" s="1"/>
  <c r="F17" i="24" s="1"/>
  <c r="F19" i="24" s="1"/>
  <c r="I40" i="25"/>
  <c r="A6" i="16"/>
  <c r="A103" i="16" s="1"/>
  <c r="A6" i="10"/>
  <c r="F73" i="6"/>
  <c r="F75" i="6" s="1"/>
  <c r="Q76" i="6" s="1"/>
  <c r="A6" i="12"/>
  <c r="A6" i="7"/>
  <c r="A6" i="9"/>
  <c r="A6" i="18"/>
  <c r="A111" i="18" s="1"/>
  <c r="A6" i="13"/>
  <c r="A6" i="14"/>
  <c r="A6" i="11"/>
  <c r="A6" i="15"/>
  <c r="D18" i="25"/>
  <c r="F50" i="23"/>
  <c r="B53" i="23"/>
  <c r="B51" i="23"/>
  <c r="B52" i="23"/>
  <c r="B54" i="23"/>
  <c r="C50" i="23"/>
  <c r="L240" i="9"/>
  <c r="D16" i="14"/>
  <c r="D7" i="24" s="1"/>
  <c r="F7" i="24" s="1"/>
  <c r="I19" i="19"/>
  <c r="J19" i="19" s="1"/>
  <c r="L234" i="5"/>
  <c r="M232" i="5" l="1"/>
  <c r="L237" i="5" s="1"/>
  <c r="D15" i="12" s="1"/>
  <c r="P231" i="5"/>
  <c r="M238" i="9"/>
  <c r="M241" i="9" s="1"/>
  <c r="D17" i="12" s="1"/>
  <c r="O237" i="9"/>
  <c r="I26" i="19"/>
  <c r="I20" i="19"/>
  <c r="J20" i="19" s="1"/>
  <c r="D18" i="14"/>
  <c r="D7" i="25"/>
  <c r="F7" i="25" s="1"/>
  <c r="I18" i="19"/>
  <c r="J18" i="19" s="1"/>
  <c r="I15" i="19"/>
  <c r="J15" i="19" s="1"/>
  <c r="I16" i="19"/>
  <c r="I24" i="19"/>
  <c r="L236" i="5"/>
  <c r="D18" i="12" l="1"/>
  <c r="D22" i="14" s="1"/>
  <c r="D8" i="24"/>
  <c r="F8" i="24" s="1"/>
  <c r="D8" i="25"/>
  <c r="F8" i="25" s="1"/>
  <c r="O19" i="19"/>
  <c r="D16" i="15" s="1"/>
  <c r="O22" i="19"/>
  <c r="M14" i="18" s="1"/>
  <c r="O21" i="19"/>
  <c r="O18" i="19"/>
  <c r="O20" i="19"/>
  <c r="D14" i="14"/>
  <c r="H11" i="24"/>
  <c r="D11" i="24" s="1"/>
  <c r="F11" i="24" s="1"/>
  <c r="D18" i="15" l="1"/>
  <c r="D16" i="13"/>
  <c r="D14" i="13"/>
  <c r="D14" i="24" s="1"/>
  <c r="D14" i="15"/>
  <c r="D6" i="25"/>
  <c r="M3" i="7"/>
  <c r="M7" i="7" s="1"/>
  <c r="AI3" i="9"/>
  <c r="AI7" i="9" s="1"/>
  <c r="AC3" i="10"/>
  <c r="AC7" i="10" s="1"/>
  <c r="AJ3" i="18"/>
  <c r="AJ7" i="18" s="1"/>
  <c r="AJ3" i="16"/>
  <c r="AJ7" i="16" s="1"/>
  <c r="AF3" i="17"/>
  <c r="AF7" i="17" s="1"/>
  <c r="D6" i="24"/>
  <c r="D26" i="14"/>
  <c r="M18" i="18"/>
  <c r="M19" i="18"/>
  <c r="M20" i="18"/>
  <c r="L24" i="24" l="1"/>
  <c r="K24" i="24" s="1"/>
  <c r="B24" i="24" s="1"/>
  <c r="D10" i="24"/>
  <c r="D12" i="24" s="1"/>
  <c r="F6" i="24"/>
  <c r="F10" i="24" s="1"/>
  <c r="D15" i="24"/>
  <c r="L25" i="24" s="1"/>
  <c r="K25" i="24" s="1"/>
  <c r="B25" i="24" s="1"/>
  <c r="D18" i="13"/>
  <c r="D22" i="15" s="1"/>
  <c r="D26" i="15" s="1"/>
  <c r="AB17" i="23" s="1"/>
  <c r="A1" i="26" s="1"/>
  <c r="D10" i="25"/>
  <c r="F6" i="25"/>
  <c r="F10" i="25" s="1"/>
  <c r="F35" i="25"/>
  <c r="F36" i="25" s="1"/>
  <c r="F16" i="25" s="1"/>
  <c r="A7" i="26" l="1"/>
  <c r="B7" i="26" s="1"/>
  <c r="D7" i="26" s="1"/>
  <c r="A6" i="26"/>
  <c r="B6" i="26" s="1"/>
  <c r="A11" i="26"/>
  <c r="B11" i="26" s="1"/>
  <c r="D11" i="26" s="1"/>
  <c r="A10" i="26"/>
  <c r="B10" i="26" s="1"/>
  <c r="D10" i="26" s="1"/>
  <c r="A9" i="26"/>
  <c r="B9" i="26" s="1"/>
  <c r="D9" i="26" s="1"/>
  <c r="A8" i="26"/>
  <c r="B8" i="26" s="1"/>
  <c r="D8" i="26" s="1"/>
  <c r="F20" i="24"/>
  <c r="F12" i="24"/>
  <c r="F19" i="25"/>
  <c r="F12" i="25"/>
  <c r="D12" i="25"/>
  <c r="D19" i="25"/>
  <c r="D19" i="24"/>
  <c r="D20" i="24" s="1"/>
  <c r="A4" i="26" l="1"/>
  <c r="AC17" i="23" s="1"/>
  <c r="B17" i="23" s="1"/>
</calcChain>
</file>

<file path=xl/sharedStrings.xml><?xml version="1.0" encoding="utf-8"?>
<sst xmlns="http://schemas.openxmlformats.org/spreadsheetml/2006/main" count="2908" uniqueCount="954">
  <si>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</si>
  <si>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</si>
  <si>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</si>
  <si>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</si>
  <si>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</si>
  <si>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</si>
  <si>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</si>
  <si>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</si>
  <si>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</si>
  <si>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</si>
  <si>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</si>
  <si>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</si>
  <si>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</si>
  <si>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</si>
  <si>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</si>
  <si>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</si>
  <si>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</si>
  <si>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</si>
  <si>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</si>
  <si>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</si>
  <si>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</si>
  <si>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</si>
  <si>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</si>
  <si>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</si>
  <si>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</si>
  <si>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</si>
  <si>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</si>
  <si>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</si>
  <si>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</si>
  <si>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</si>
  <si>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</si>
  <si>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</si>
  <si>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</si>
  <si>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</si>
  <si>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</si>
  <si>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</si>
  <si>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</si>
  <si>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</si>
  <si>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</si>
  <si>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</si>
  <si>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</si>
  <si>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</si>
  <si>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</si>
  <si>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</si>
  <si>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</si>
  <si>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</si>
  <si>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</si>
  <si>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</si>
  <si>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</si>
  <si>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</si>
  <si>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</si>
  <si>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</si>
  <si>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</si>
  <si>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</si>
  <si>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</si>
  <si>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</si>
  <si>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</si>
  <si>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</si>
  <si>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</si>
  <si>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</si>
  <si>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</si>
  <si>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</si>
  <si>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</si>
  <si>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</si>
  <si>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</si>
  <si>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</si>
  <si>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</si>
  <si>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</si>
  <si>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</si>
  <si>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</si>
  <si>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</si>
  <si>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</si>
  <si>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</si>
  <si>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</si>
  <si>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</si>
  <si>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</si>
  <si>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</si>
  <si>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</si>
  <si>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</si>
  <si>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</si>
  <si>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</si>
  <si>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</si>
  <si>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</si>
  <si>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</si>
  <si>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</si>
  <si>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</si>
  <si>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</si>
  <si>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</si>
  <si>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</si>
  <si>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</si>
  <si>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</si>
  <si>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</si>
  <si>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</si>
  <si>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</si>
  <si>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</si>
  <si>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</si>
  <si>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</si>
  <si>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</si>
  <si>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</si>
  <si>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</si>
  <si>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</si>
  <si>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</si>
  <si>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</si>
  <si>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</si>
  <si>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</si>
  <si>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</si>
  <si>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</si>
  <si>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</si>
  <si>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</si>
  <si>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</si>
  <si>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</si>
  <si>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</si>
  <si>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</si>
  <si>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</si>
  <si>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</si>
  <si>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</si>
  <si>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</si>
  <si>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</si>
  <si>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</si>
  <si>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</si>
  <si>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</si>
  <si>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</si>
  <si>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</si>
  <si>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</si>
  <si>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</si>
  <si>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</si>
  <si>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</si>
  <si>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</si>
  <si>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</si>
  <si>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</si>
  <si>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</si>
  <si>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</si>
  <si>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</si>
  <si>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</si>
  <si>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</si>
  <si>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</si>
  <si>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</si>
  <si>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</si>
  <si>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</si>
  <si>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</si>
  <si>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</si>
  <si>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</si>
  <si>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</si>
  <si>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</si>
  <si>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</si>
  <si>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</si>
  <si>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</si>
  <si>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</si>
  <si>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</si>
  <si>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</si>
  <si>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</si>
  <si>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</si>
  <si>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</si>
  <si>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</si>
  <si>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</si>
  <si>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</si>
  <si>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</si>
  <si>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</si>
  <si>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</si>
  <si>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</si>
  <si>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</si>
  <si>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</si>
  <si>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</si>
  <si>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</si>
  <si>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</si>
  <si>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</si>
  <si>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</si>
  <si>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</si>
  <si>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</si>
  <si>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</si>
  <si>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</si>
  <si>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</si>
  <si>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</si>
  <si>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</si>
  <si>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</si>
  <si>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</si>
  <si>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</si>
  <si>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</si>
  <si>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</si>
  <si>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</si>
  <si>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</si>
  <si>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</si>
  <si>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</si>
  <si>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</si>
  <si>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</si>
  <si>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</si>
  <si>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</si>
  <si>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</si>
  <si>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</si>
  <si>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</si>
  <si>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</si>
  <si>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</si>
  <si>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</si>
  <si>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</si>
  <si>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</si>
  <si>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</si>
  <si>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</si>
  <si>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</si>
  <si>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</si>
  <si>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</si>
  <si>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</si>
  <si>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</si>
  <si>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</si>
  <si>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</si>
  <si>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</si>
  <si>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</si>
  <si>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</si>
  <si>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</si>
  <si>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</si>
  <si>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</si>
  <si>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</si>
  <si>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</si>
  <si>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</si>
  <si>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</si>
  <si>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</si>
  <si>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</si>
  <si>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</si>
  <si>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</si>
  <si>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</si>
  <si>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</si>
  <si>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</si>
  <si>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</si>
  <si>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</si>
  <si>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</si>
  <si>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</si>
  <si>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</si>
  <si>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</si>
  <si>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</si>
  <si>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</si>
  <si>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</si>
  <si>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</si>
  <si>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</si>
  <si>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</si>
  <si>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</si>
  <si>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</si>
  <si>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</si>
  <si>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</si>
  <si>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</si>
  <si>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</si>
  <si>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</si>
  <si>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</si>
  <si>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</si>
  <si>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</si>
  <si>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</si>
  <si>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</si>
  <si>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</si>
  <si>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</si>
  <si>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</si>
  <si>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</si>
  <si>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</si>
  <si>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</si>
  <si>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</si>
  <si>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</si>
  <si>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</si>
  <si>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</si>
  <si>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</si>
  <si>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</si>
  <si>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</si>
  <si>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</si>
  <si>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</si>
  <si>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</si>
  <si>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</si>
  <si>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</si>
  <si>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</si>
  <si>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</si>
  <si>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</si>
  <si>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</si>
  <si>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</si>
  <si>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</si>
  <si>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</si>
  <si>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</si>
  <si>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</si>
  <si>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</si>
  <si>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</si>
  <si>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</si>
  <si>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</si>
  <si>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</si>
  <si>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</si>
  <si>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</si>
  <si>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</si>
  <si>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</si>
  <si>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</si>
  <si>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</si>
  <si>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</si>
  <si>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</si>
  <si>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</si>
  <si>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</si>
  <si>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</si>
  <si>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</si>
  <si>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</si>
  <si>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</si>
  <si>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</si>
  <si>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</si>
  <si>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</si>
  <si>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</si>
  <si>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</si>
  <si>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</si>
  <si>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</si>
  <si>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</si>
  <si>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</si>
  <si>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</si>
  <si>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</si>
  <si>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</si>
  <si>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</si>
  <si>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</si>
  <si>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</si>
  <si>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</si>
  <si>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</si>
  <si>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</si>
  <si>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</si>
  <si>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</si>
  <si>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</si>
  <si>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</si>
  <si>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</si>
  <si>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</si>
  <si>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</si>
  <si>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</si>
  <si>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</si>
  <si>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</si>
  <si>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</si>
  <si>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</si>
  <si>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</si>
  <si>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</si>
  <si>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</si>
  <si>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</si>
  <si>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</si>
  <si>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Sch-4 (Training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</si>
  <si>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</si>
  <si>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</si>
  <si>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</si>
  <si>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</si>
  <si>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</si>
  <si>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</si>
  <si>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</si>
  <si>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</si>
  <si>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</si>
  <si>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</si>
  <si>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</si>
  <si>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</si>
  <si>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</si>
  <si>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</si>
  <si>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</si>
  <si>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</si>
  <si>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</si>
  <si>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</si>
  <si>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</si>
  <si>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</si>
  <si>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</si>
  <si>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</si>
  <si>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</si>
  <si>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</si>
  <si>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</si>
  <si>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</si>
  <si>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</si>
  <si>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</si>
  <si>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</si>
  <si>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</si>
  <si>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</si>
  <si>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</si>
  <si>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</si>
  <si>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</si>
  <si>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</si>
  <si>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</si>
  <si>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</si>
  <si>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</si>
  <si>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</si>
  <si>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</si>
  <si>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</si>
  <si>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</si>
  <si>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</si>
  <si>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</si>
  <si>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</si>
  <si>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</si>
  <si>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</si>
  <si>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</si>
  <si>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</si>
  <si>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</si>
  <si>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</si>
  <si>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 xml:space="preserve">Not Applicable </t>
  </si>
  <si>
    <t>Sl. No.</t>
  </si>
  <si>
    <t>Item Nos.</t>
  </si>
  <si>
    <t>Total Price (INR)</t>
  </si>
  <si>
    <t>1</t>
  </si>
  <si>
    <t>2</t>
  </si>
  <si>
    <t>3</t>
  </si>
  <si>
    <t>4</t>
  </si>
  <si>
    <t>(GRAND SUMMARY)</t>
  </si>
  <si>
    <t xml:space="preserve">Ex-works price of Plant and Equipment including Type Test Charges </t>
  </si>
  <si>
    <t xml:space="preserve">Local Transportation, Insurance and other Incidental Services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</si>
  <si>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</si>
  <si>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</si>
  <si>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</si>
  <si>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</si>
  <si>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</si>
  <si>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</si>
  <si>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</si>
  <si>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</si>
  <si>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</si>
  <si>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</si>
  <si>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</si>
  <si>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</si>
  <si>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</si>
  <si>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</si>
  <si>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</si>
  <si>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</si>
  <si>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</si>
  <si>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</si>
  <si>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</si>
  <si>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</si>
  <si>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</si>
  <si>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</si>
  <si>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</si>
  <si>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</si>
  <si>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</si>
  <si>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</si>
  <si>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</si>
  <si>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</si>
  <si>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</si>
  <si>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</si>
  <si>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</si>
  <si>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</si>
  <si>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TOTAL SCHEDULE NO. 4</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</si>
  <si>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</si>
  <si>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</si>
  <si>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</si>
  <si>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</si>
  <si>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</si>
  <si>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</si>
  <si>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</si>
  <si>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</si>
  <si>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</si>
  <si>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</si>
  <si>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</si>
  <si>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</si>
  <si>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</si>
  <si>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</si>
  <si>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</si>
  <si>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</si>
  <si>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</si>
  <si>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</si>
  <si>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</si>
  <si>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</si>
  <si>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</si>
  <si>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</si>
  <si>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4</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</si>
  <si>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</si>
  <si>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</si>
  <si>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</si>
  <si>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</si>
  <si>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</si>
  <si>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</si>
  <si>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</si>
  <si>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</si>
  <si>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</si>
  <si>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</si>
  <si>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</si>
  <si>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</si>
  <si>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</si>
  <si>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</si>
  <si>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</si>
  <si>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</si>
  <si>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</si>
  <si>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</si>
  <si>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</si>
  <si>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</si>
  <si>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</si>
  <si>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</si>
  <si>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</si>
  <si>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</si>
  <si>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</si>
  <si>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</si>
  <si>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</si>
  <si>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</si>
  <si>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</si>
  <si>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</si>
  <si>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</si>
  <si>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</si>
  <si>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</si>
  <si>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</si>
  <si>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</si>
  <si>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</si>
  <si>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</si>
  <si>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</si>
  <si>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Contracts Services, 3rd Floor</t>
  </si>
  <si>
    <t xml:space="preserve">HSN Code </t>
  </si>
  <si>
    <t>Rate of GST applicable ( in %)</t>
  </si>
  <si>
    <t>10= 8 x 9</t>
  </si>
  <si>
    <t>Specify amount of GST on the transaction between the Contractor and the Employer.</t>
  </si>
  <si>
    <t>*</t>
  </si>
  <si>
    <t>In case the bidder leaves the cell for confirmation of the SAC and/or  GST rate “blank”,  the SAC and corresponding GST rate indicated by the Employer shall be deemed to be the one confirmed by the Bidder.</t>
  </si>
  <si>
    <t>SAC (Service Accounting Codes)</t>
  </si>
  <si>
    <t>10 = 8 x 9</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</si>
  <si>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</si>
  <si>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</si>
  <si>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</si>
  <si>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</si>
  <si>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Schedule-1 : Ex works prices </t>
  </si>
  <si>
    <t>Schedule-1 : Ex works prices</t>
  </si>
  <si>
    <t xml:space="preserve">GRAND TOTAL [1+2] </t>
  </si>
  <si>
    <t>Schedule-4 : Training Charges</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</si>
  <si>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</si>
  <si>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</si>
  <si>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</si>
  <si>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</si>
  <si>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</si>
  <si>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</si>
  <si>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</si>
  <si>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</si>
  <si>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Total GST as confirmed by Bidder</t>
  </si>
  <si>
    <t>Total GST Tax as confirmed by Bidder</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</si>
  <si>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</si>
  <si>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Whether HSN in column ‘ 2 ’ is confirmed. If not  indicate applicable the HSN code *</t>
  </si>
  <si>
    <t>Whether  rate of GST in column ‘4’ is confirmed. If not  indicate applicable rate of GST *</t>
  </si>
  <si>
    <t>Whether HSN in column ‘2’ is confirmed. If not  indicate applicable the HSN code *</t>
  </si>
  <si>
    <t>Whether SAC in column '2’ is confirmed. If not  indicate applicable the SAC *</t>
  </si>
  <si>
    <t>Type tests for Wangtoo Substation</t>
  </si>
  <si>
    <t>NOT APPLICABLE</t>
  </si>
  <si>
    <t>Fill up only green shaded cells in Sch-1, Sch-2, Sch-3 and Bid Form 2nd Envelope.</t>
  </si>
  <si>
    <t>All the cells in Sch-5 &amp; Sch-6 are auto filled, therefore no cell is required to be filled up there.</t>
  </si>
  <si>
    <t>GST as confirmed by Bidder</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</si>
  <si>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</si>
  <si>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Schedule-4</t>
  </si>
  <si>
    <t xml:space="preserve">Unit F&amp;I price </t>
  </si>
  <si>
    <t xml:space="preserve">Total F&amp;I price </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</si>
  <si>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</si>
  <si>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</si>
  <si>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t xml:space="preserve">Total Ex-works Price </t>
  </si>
  <si>
    <t xml:space="preserve">Total GST  as confirmed by Bidder </t>
  </si>
  <si>
    <t xml:space="preserve">Total Installation Charges </t>
  </si>
  <si>
    <t xml:space="preserve">Total GST as confirmed by Bidder  </t>
  </si>
  <si>
    <t xml:space="preserve">Total GST as confirmed by Bidder </t>
  </si>
  <si>
    <t>Total GST on Installation Services  (Schedule-3) and Training to be imparted in India (Schedule-4), if aplicable</t>
  </si>
  <si>
    <t>* In case the bidder leaves the cell for confirmation of the HSN code and/or  GST rate  “blank”,  the HSN code and corresponding GST rate indicated by the Employer shall be deemed to be the one confirmed by the Bidder.</t>
  </si>
  <si>
    <t>SET</t>
  </si>
  <si>
    <t xml:space="preserve">EA </t>
  </si>
  <si>
    <t xml:space="preserve">LS </t>
  </si>
  <si>
    <t xml:space="preserve">Earthmat                                </t>
  </si>
  <si>
    <t>30kV Surge Arrester (1-Phase)</t>
  </si>
  <si>
    <t>36kV, 1 phase Bus Post Insulators as per Technical Specification</t>
  </si>
  <si>
    <t>EPAX (24/8) with 24 telephones, Cables etc.</t>
  </si>
  <si>
    <t>Digital Protection Coupler</t>
  </si>
  <si>
    <t xml:space="preserve">KM </t>
  </si>
  <si>
    <t>415V Main Switchboard</t>
  </si>
  <si>
    <t>415V AC Distribution Board (ACDB) as per Technical Specification</t>
  </si>
  <si>
    <t>220V DCDB</t>
  </si>
  <si>
    <t>48V DCDB</t>
  </si>
  <si>
    <t>High wall type split AC unit of 2 TR capacity</t>
  </si>
  <si>
    <t>9litre water type Portable  Fire extinguisher</t>
  </si>
  <si>
    <t>4.5 kg CO2 type Portable Fire extinguisher</t>
  </si>
  <si>
    <t>60 LITRE FOAM TYPE TROLLEY/WHEEL MOUNTED FIRE EXTINGUISHER</t>
  </si>
  <si>
    <t>LOT</t>
  </si>
  <si>
    <t>Lighting Panel type ACP-2 as per technical specification</t>
  </si>
  <si>
    <t>LIGHTING FIXTURE LED LUMINAIRES TYPE FL2 AS PER TECH. SPECIFICATIONS</t>
  </si>
  <si>
    <t>63A, 415V : Interlocked switch socket outdoor Receptacle (type RP) asper technical specifications</t>
  </si>
  <si>
    <t>Outdoor Power Receptacle for oilfiltration unit (250A)</t>
  </si>
  <si>
    <t>1.1kV grade Power Cables (XLPEinsulated) along withlugs,glands,straight joints &amp;accessories,etc.</t>
  </si>
  <si>
    <t>40 MM MS ROD FOR MAIN EARTHMAT</t>
  </si>
  <si>
    <t>TRIBUTARY INTERFACE- E1 INTERFACE (MINIMUM 16 NOS.)</t>
  </si>
  <si>
    <t>ETHERNET INTERFACE 10/100 BASE T WITH LAYER-2 SWITCHING (MIN 8INTERFACES PER CARD)</t>
  </si>
  <si>
    <t>Equipment Cabinets For SDH</t>
  </si>
  <si>
    <t>NMS- CRAFT TERMINAL-HARDWARE</t>
  </si>
  <si>
    <t>Software for Craft Terminal</t>
  </si>
  <si>
    <t>VOIP TELEPHONE INSTRUMENT WITH ONE COMMON SWITCH (MIN. 8 PORT)</t>
  </si>
  <si>
    <t>OPGW Fibre Optic Distribution Panel (FODP): Indoor Type: 96F</t>
  </si>
  <si>
    <t>PRE CONNECTORIZED OPTICAL FIBER PATCH CORDS(10 MTRS) â€“ PACK OF SIXPATCH CORDS</t>
  </si>
  <si>
    <t xml:space="preserve">MT </t>
  </si>
  <si>
    <t>Activity Description</t>
  </si>
  <si>
    <t>Material Code</t>
  </si>
  <si>
    <t>Rate of GST applicable 
( in %)</t>
  </si>
  <si>
    <t>Service Code</t>
  </si>
  <si>
    <t>36kV, 1ph Bus post insulator</t>
  </si>
  <si>
    <t xml:space="preserve"> AC Distribution Board (ACDB)</t>
  </si>
  <si>
    <t>63A, 415V : Interlocked switch socket outdoor Receptacle (type RP) as per technical specifications</t>
  </si>
  <si>
    <t>40 mm MS rod for Main Earthmat</t>
  </si>
  <si>
    <t>Tributary interface- E1 interface (Minimum 16 nos.)</t>
  </si>
  <si>
    <t>Ethernet Interface 10/100 Base T with Layer-2 switching (Min 8 Interfaces per card)</t>
  </si>
  <si>
    <t>Equipment Cabinets-For SDH Equipments</t>
  </si>
  <si>
    <t>NMS-Craft Terminal-Hardware</t>
  </si>
  <si>
    <t>NMS-Craft Terminal-Software</t>
  </si>
  <si>
    <t>Fibre Optic Distribution Panel (FODP): Indoor Type: FC Coupling and mounted on ETSI 19" rack or slimline rack: Type 2  (96 Fibre)</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</si>
  <si>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</si>
  <si>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</si>
  <si>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</si>
  <si>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</si>
  <si>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</si>
  <si>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</si>
  <si>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</si>
  <si>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</si>
  <si>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</si>
  <si>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</si>
  <si>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</si>
  <si>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 xml:space="preserve">M  </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</si>
  <si>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</si>
  <si>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</si>
  <si>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Supplying and erecting dewatering pumps- 2 HP</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</si>
  <si>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</si>
  <si>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</si>
  <si>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</si>
  <si>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</si>
  <si>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</si>
  <si>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</si>
  <si>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Septic tank and soakpit for CRB</t>
  </si>
  <si>
    <t>Soil Investigation: As per technical specification including all laboratory and field tests, report and recommendations.</t>
  </si>
  <si>
    <t>Sch-3 (Installation  Charges) :</t>
  </si>
  <si>
    <t>Schedule-3 : Installation Charges</t>
  </si>
  <si>
    <t>12= 10 x 11</t>
  </si>
  <si>
    <t>8=6x7</t>
  </si>
  <si>
    <t>3.75m wide Bitumen road with earthen shoulder including 100 mm dia RCC Hume Pipe @ 100 metre interval as per drawing and TS (as perDSR item no 16.35 and 16.30.1) and including 225 mm thick WBM in three equal layers of 75 mm each as per CPWD specification.</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</si>
  <si>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</si>
  <si>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</si>
  <si>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</si>
  <si>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</si>
  <si>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</si>
  <si>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</si>
  <si>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</si>
  <si>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Providing and fixing  main entrance gate as per drawings including Excavation, PCC, backfilling, RCC, reinforcement, MS steel,fabrication, painting etc complete</t>
  </si>
  <si>
    <t>Complete Substation automation System for controlling and monitoring of  Auxilary System including BCUs as per technicalspecification</t>
  </si>
  <si>
    <t>250 kVA Diesel Generator along with control Panel</t>
  </si>
  <si>
    <t>RCC culverts and cable trench crossings including supplying and laying hume pipe 450mm dia of grade (NP-3) excluding concrete as perspecification.</t>
  </si>
  <si>
    <t>VOIP telephone instrument with one common switch (min. 8 port)</t>
  </si>
  <si>
    <t>Complete Substation automation System for controlling and monitoringof  Auxilary System including BCUs as per technical specification</t>
  </si>
  <si>
    <t>Cartwheel Mounted Aluminium Ladder as Per Technical Specification</t>
  </si>
  <si>
    <t>Self Supported Aluminium Ladder as Per Technical Specification</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</si>
  <si>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</si>
  <si>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</si>
  <si>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</si>
  <si>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</si>
  <si>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</si>
  <si>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</si>
  <si>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</si>
  <si>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</si>
  <si>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125 MVAR, 420kV, 3-phase Bus Reactor excluding Insulating Oil</t>
  </si>
  <si>
    <t>Insulating Oil for 125 MVAR, 420kV 3-phase Bus Reactor</t>
  </si>
  <si>
    <t>On line insulating oil drying system (Cartridge type)(As per technicalspecification)</t>
  </si>
  <si>
    <t>630kVA, 33/0.433kV, 3ph LT Transformer</t>
  </si>
  <si>
    <t>420kV, 3150A, 63kA Circuit Breaker (3-Phase) without closing resistorand with Support Structure</t>
  </si>
  <si>
    <t>Controlled Switching Device for 420 kV, 3-ph Circuit Breaker</t>
  </si>
  <si>
    <t>420 kV, 3000A, 63KA, 1-Phase CurrentTransformer with 120% extended currentrating</t>
  </si>
  <si>
    <t>420 kV, 4400 pF Capacitive Voltage Transformer (1-Phase)</t>
  </si>
  <si>
    <t>336kV Surge Arrester (1-phase)</t>
  </si>
  <si>
    <t>420kV, 3150A, 63KA,  Isolator (3-phase)(Double Break) with one E/S</t>
  </si>
  <si>
    <t>420 kV, 1 phase Bus Post Insulator (except for Line Traps)</t>
  </si>
  <si>
    <t>420kV, 3150A, 63KA Isolator (3-phase)(Double Break) with two E/S</t>
  </si>
  <si>
    <t>245kV, 1600A, 50KA Circuit Breaker(3-Phase) with support structure</t>
  </si>
  <si>
    <t>245 kV, 4400pf  Capacitive Voltage Transformer (1- Phase)</t>
  </si>
  <si>
    <t>216kV Surge Arrester (1-phase)</t>
  </si>
  <si>
    <t>245 kV, 1 phase Bus Post Insulator (except for Line Traps)</t>
  </si>
  <si>
    <t>245KV, 1600 A, 50KA, 3-PHASE, DOUBLE BREAK TANDEM ISOLATOR WITHOUT E/S</t>
  </si>
  <si>
    <t>245kV, 1600A, 50 KA, 3-phase DoubleBreak Isolator with one E/S</t>
  </si>
  <si>
    <t>245kV, 1600A, 50 KA, 3-phase DoubleBreak Isolator with two E/S</t>
  </si>
  <si>
    <t>245 kV, 1600A, 50KA, 1-Phase CurrentTransformer with 120% extended currentrating</t>
  </si>
  <si>
    <t>245kV, 3150A, 50KA Circuit Breaker(3-Phase) with support structure</t>
  </si>
  <si>
    <t>245 kV, 2500A, 50KA, 1-Phase CurrentTransformer with 120% extended currentrating</t>
  </si>
  <si>
    <t>245KV, 3150A, 50KA, 3-PHASE DOUBLE BREAK ISOLATOR WITH TWO E/S</t>
  </si>
  <si>
    <t>72.5 kV, 1250A, 25 kA, 3-phase CircuitBreaker with support structure</t>
  </si>
  <si>
    <t>72.5 kV, 50A, 25 kA, 1-Phase CurrentTransformer with 120% extended currentrating</t>
  </si>
  <si>
    <t xml:space="preserve"> 72.5 kV Voltage Transformer (1- Phase)</t>
  </si>
  <si>
    <t>72.5kV ,1 phase Bus Post Insulators</t>
  </si>
  <si>
    <t>72.5 kV, 400A, 25 KA, 3-Phase DoubleBreak Isolator with out E/S</t>
  </si>
  <si>
    <t>36 kV, 400A, 25 KA, 3-Phase HDB Isolatorwithout E/S</t>
  </si>
  <si>
    <t>Erection Hardware for 400kV I type layout-Line bay  as per technicalspecification</t>
  </si>
  <si>
    <t>Erection Hardware for 400kV I type layout-Transformer bay as pertechnical specification</t>
  </si>
  <si>
    <t>Erection Hardware for 400kV I type layout-Bus Reactor bay as pertechnical specification</t>
  </si>
  <si>
    <t>Erection Hardware for 400kV I type layout-Bus Work (For one diameter)as per technical specification</t>
  </si>
  <si>
    <t>Erection Hardware for 220kV layout (Double Main and TransferScheme)-Line Bay as per technical specification</t>
  </si>
  <si>
    <t>Erection Hardware for 220kV layout (Double Main and TransferScheme)-Transformer Bay as per technical specification</t>
  </si>
  <si>
    <t>Erection Hardware for 220kV layout (Double Main and TransferScheme)-Transfer Bus Coupler Bay as per technical specification</t>
  </si>
  <si>
    <t>Erection Hardware for 220kV layout (Double Main and TransferScheme)-Bus Coupler Bay as per technical specification</t>
  </si>
  <si>
    <t>Erection Hardware for 220kV layout (Double Main and TransferScheme)-Bus work (one Bay) as per technical specification</t>
  </si>
  <si>
    <t>Erection Hardware for the 72.5kV equipment for Tertiary loading as pertechnical specification</t>
  </si>
  <si>
    <t>400kV Circuit Breaker Relay Panel with Auto Reclose (with Automation)</t>
  </si>
  <si>
    <t>400kV Circuit Breaker Relay Panel without Auto Reclose (withAutomation)</t>
  </si>
  <si>
    <t>400kV Line Protection Panel (with Automation)</t>
  </si>
  <si>
    <t>400kV Transformer Protection Panel (For both HV &amp; MV side)-(withAutomation)</t>
  </si>
  <si>
    <t>400kV Reactor Protection Panel (with Automation)</t>
  </si>
  <si>
    <t>400kV Bus Bar Protection Panel (Duplicate)-(with Automation)</t>
  </si>
  <si>
    <t>220kV Circuit Breaker Relay Panel without Auto Reclose (withAutomation)</t>
  </si>
  <si>
    <t>220kV Circuit Breaker Relay Panel with Auto Reclose (with Automation)</t>
  </si>
  <si>
    <t>220kV Bus Bar Protection Panel (Single)-(with Automation)</t>
  </si>
  <si>
    <t>220kV Line Protection Panel (with Automation)</t>
  </si>
  <si>
    <t>Time synchronisation equipment</t>
  </si>
  <si>
    <t>Relay Test kit</t>
  </si>
  <si>
    <t>Complete Substation automation System for 400kV Main bay as perTechnical Specification</t>
  </si>
  <si>
    <t>Complete Substation automation System for 400kV Tie bay as perTechnical Specification</t>
  </si>
  <si>
    <t>415V MLDB(along with 2 nos. 100 kVA Lighting transformer)</t>
  </si>
  <si>
    <t>415V Emergency LDB(along with 1 no. 100kVA lighting transformer)</t>
  </si>
  <si>
    <t>220V Float Cum Boost Battery Charger</t>
  </si>
  <si>
    <t>220V Battery set</t>
  </si>
  <si>
    <t>48V Float Cum Boost Battery Charger</t>
  </si>
  <si>
    <t>48V Battery set</t>
  </si>
  <si>
    <t>Air conditioning system  for Switchyard Panel Room of 9m length</t>
  </si>
  <si>
    <t>Air conditioning system  for Switchyard Panel Room of 6m length</t>
  </si>
  <si>
    <t>Pumping arrangement  for HVW system &amp; hydrant system, complete withall piping, valves, fittings,etc. inside pump house for FireProtection System of 400/220kV (New) Substation</t>
  </si>
  <si>
    <t>Hydrant system, complete piping andaccessories etc. outside the Pump Housefor Fire Protection of 400/220kV (New)Substation</t>
  </si>
  <si>
    <t>HVW spray system, Hydrant system and complete U/G &amp; O/G piping andaccessories etc. out side the pump house for 125 MVAR, 420kV, 3 phaseBus Reactor</t>
  </si>
  <si>
    <t>HVW spray system, Hydrant system and complete U/G &amp; O/G piping andaccessories etc. out side the pump house  for 500MVA , 400KV/220/33kV, 3-phase  Autotransformer</t>
  </si>
  <si>
    <t>Fire Detection and Alarm System for Switchyard Panel Room of 6 mlength</t>
  </si>
  <si>
    <t>Fire Detection and Alarm System for Control Room Building(400kV)</t>
  </si>
  <si>
    <t>Fire Detection and Alarm System for Switchyard Panel Room of 9 mlength</t>
  </si>
  <si>
    <t>Fire Extinguisher Dry Chemical Powder Type(5 Kg) for control room.</t>
  </si>
  <si>
    <t>Control room cum administrative building (400kV) illumination</t>
  </si>
  <si>
    <t>Illumination System for switchyard panel room of 9 m length</t>
  </si>
  <si>
    <t>Illumination System for switchyard panel room of 6 m length</t>
  </si>
  <si>
    <t>LED STREET LIGHT LUMINAIRE TYPE SL-L1 (= 45W)AS PER TECHNICALSPECIFICATION</t>
  </si>
  <si>
    <t>TYPE L1 STREET LIGHTING POLE OF 6 METER AS PER TECHNICALSPECIFICATION.</t>
  </si>
  <si>
    <t>FIRE FIGHTING PUMPHOUSE BUILDING AND DG SET AREA  ILLIMUNATION AS PERTECH. SPEC.</t>
  </si>
  <si>
    <t>Lighting Panel type ACP-3 as per technical specification</t>
  </si>
  <si>
    <t>33KV GRADE HT XLPE CABLE ALONG WITH CLAMPS,LUGS, GLANDS AND STRAIGHTJOINTS.</t>
  </si>
  <si>
    <t>GANTRY STRUCTURE PER DIAMETER- 400 KV ONE &amp; HALF BREAKER LAYOUT</t>
  </si>
  <si>
    <t>GANTRY STRUCTURE FOR LINE BAY- 220 KV DOUBLE MAIN &amp; TRANSFER LAYOUT</t>
  </si>
  <si>
    <t>GANTRY STRUCTURE FOR TRANSFORMER BAY- 220 KV DOUBLE MAIN &amp; TRANSFERLAYOUT</t>
  </si>
  <si>
    <t>GANTRY STRUCTURE FOR BUS COUPLER BAY- 220 KV DOUBLE MAIN &amp; TRANSFERLAYOUT</t>
  </si>
  <si>
    <t>GANTRY STRUCTURE FOR TRANSFER BUS COUPLER BAY- 220 KV DOUBLE MAIN &amp;TRANSFER LAYOUT</t>
  </si>
  <si>
    <t>EQUIPMENT STRUCTURE INCLUDING FOUNDATION BOLT-400KV CT (1PH)</t>
  </si>
  <si>
    <t>EQUIPMENT STRUCTURE INCLUDING FOUNDATION BOLT-400KV CVT (1PH)</t>
  </si>
  <si>
    <t>EQUIPMENT STRUCTURE INCLUDING FOUNDATION BOLT-400KV ISOLATOR (3PH)</t>
  </si>
  <si>
    <t>EQUIPMENT STRUCTURE INCLUDING FOUNDATION BOLT-400KV CLASS SA (1PH)</t>
  </si>
  <si>
    <t>EQUIPMENT STRUCTURE INCLUDING FOUNDATION BOLT-400KV BPI (1PH)</t>
  </si>
  <si>
    <t>EQUIPMENT STRUCTURE INCLUDING FOUNDATION BOLT-220KV CT (1PH)</t>
  </si>
  <si>
    <t>EQUIPMENT STRUCTURE INCLUDING FOUNDATION BOLT-220KV CVT (1PH)</t>
  </si>
  <si>
    <t>EQUIPMENT STRUCTURE INCLUDING FOUNDATION BOLT-220KV ISOLATOR (3PH)</t>
  </si>
  <si>
    <t>EQUIPMENT STRUCTURE INCLUDING FOUNDATION BOLT-220KV CLASS SA (1PH)</t>
  </si>
  <si>
    <t>EQUIPMENT STRUCTURE INCLUDING FOUNDATION BOLT-220KV BPI (1PH)</t>
  </si>
  <si>
    <t>EQUIPMENT STRUCTURE INCLUDING FOUNDATION BOLT-72.5KV  CT(1PH)</t>
  </si>
  <si>
    <t>EQUIPMENT STRUCTURE INCLUDING FOUNDATION BOLT-72.5KV PT (1PH)</t>
  </si>
  <si>
    <t>EQUIPMENT STRUCTURE INCLUDING FOUNDATION BOLT-72.5KV ISOLATOR (3PH)</t>
  </si>
  <si>
    <t>EQUIPMENT STRUCTURE INCLUDING FOUNDATION BOLT-72.5KV  BPI (1PH)</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</si>
  <si>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</si>
  <si>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TRIBUTARY INTERFACE-GIGABIT ETHERNET INTERFACES 10/100 MBPS WITH LAYER-2 SWITCHING (MINIMUM 2 NOS.)</t>
  </si>
  <si>
    <t>24F (DWSM) APPROACH FIBRE OPTIC CABLE  INCLUDING ALL INSTALLATIONHARDWARE SET</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</si>
  <si>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</si>
  <si>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</si>
  <si>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</si>
  <si>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</si>
  <si>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Spare For 400kV Bus Reactor</t>
  </si>
  <si>
    <t>Spares for 420kV Circuit Breaker</t>
  </si>
  <si>
    <t>Spares for 420kV Double break Isolator</t>
  </si>
  <si>
    <t>Spare-420kV BPI</t>
  </si>
  <si>
    <t>Spare-420kV CT 1</t>
  </si>
  <si>
    <t>Spare-420kV CVT 1</t>
  </si>
  <si>
    <t>SPARES FOR 336KV SURGE ARRESTER</t>
  </si>
  <si>
    <t>Spare-245kV Circuit Breaker</t>
  </si>
  <si>
    <t>Spare-245kV Isolator</t>
  </si>
  <si>
    <t>Spare-245kV CT</t>
  </si>
  <si>
    <t>Spare-245kV CVT</t>
  </si>
  <si>
    <t>Spare-245kV BPI</t>
  </si>
  <si>
    <t>Spare-216kV Surge Arrester</t>
  </si>
  <si>
    <t>Spares for Fire Protection System</t>
  </si>
  <si>
    <t>Power and Control Cables</t>
  </si>
  <si>
    <t>SDH EQUIPMENT (STM-16 MADM UPTO 5 MSP PROTECTED DIRECTIONS)-COMMONCARDS, CROSS-CONNECT/CONTROL CARDS, OPTICAL BASE CARD, POWER SUPPLYCARDS, POWER CABLING, OTHER HARDWARE &amp; ACCESSORIES (EACH).</t>
  </si>
  <si>
    <t>On line insulating oil drying system (Cartridge type) (As per technical specification)</t>
  </si>
  <si>
    <t>420kV, 3150A, 63kA Circuit Breaker(3-Phase) without closing resistor(with support structure)</t>
  </si>
  <si>
    <t>245 kV 1600A, 50KA Circuit Breakers (3-Phase) with support</t>
  </si>
  <si>
    <t>245kV, 1600A, 50 KA, 3-phase DoubleBreak Tandem Isolator without E/S</t>
  </si>
  <si>
    <t>245 kV,1 phase Bus Post Insulator (except for Line Traps)</t>
  </si>
  <si>
    <t>245KV, 3150 A, 50kA Circuit Breaker (3-Phase) with support structure</t>
  </si>
  <si>
    <t>245kV, 3150A, 50KA, 3-Phase Double Break Isolator with two E/S</t>
  </si>
  <si>
    <t>72.5kV, Bus Post Insulator, 1-Phase</t>
  </si>
  <si>
    <t>Erection Hardware for 400kV I type layout-Line bay  as per specification</t>
  </si>
  <si>
    <t>Erection Hardware for 400kV I type layout-Transformer bay as per specification</t>
  </si>
  <si>
    <t>Erection Hardware for 400kV I type layout-Bus Reactor bay as per specification as per specification</t>
  </si>
  <si>
    <t>Erection Hardware for 400kV I type layout-Bus Work (For one diameter) as per specification</t>
  </si>
  <si>
    <t>Erection Hardware for 220kV layout (Double Main and Transfer Scheme as per SLD)-Line Bay as per specification</t>
  </si>
  <si>
    <t>Erection Hardware for 220kV layout (Double Main and Transfer Scheme as per SLD)-Transformer Bay as per specification</t>
  </si>
  <si>
    <t>Erection Hardware for 220kV layout (Double Main and Transfer Scheme as per SLD)-Transfer Bus Coupler Bay as per specification</t>
  </si>
  <si>
    <t>Erection Hardware for 220kV layout (Double Main and Transfer Scheme as per SLD)-Bus Coupler Bay as per specification</t>
  </si>
  <si>
    <t>Erection Hardware for 220kV layout (Double Main and Transfer Scheme as per SLD)-Bus work (one Bay) as per specification</t>
  </si>
  <si>
    <t>Erection Hardware for the 72.5kV equipment for Tertiary loading as per technical specification</t>
  </si>
  <si>
    <t>400kV Circuit Breaker Relay Panel without Auto Reclose (with Automation)</t>
  </si>
  <si>
    <t>400kV Transformer Protection Panel (For both HV &amp; MV side)-(with Automation)</t>
  </si>
  <si>
    <t>220kV Circuit Breaker Relay Panel without Auto Reclose (with Automation)</t>
  </si>
  <si>
    <t>Complete Substation automation System for 400kV Main bay as per Technical Specification</t>
  </si>
  <si>
    <t>Complete Substation automation System for 400kV Tie bay as per Technical Specification</t>
  </si>
  <si>
    <t>220V Float cum Boost battery Charger .</t>
  </si>
  <si>
    <t>Erection of 48V Battery Chargers as per TS</t>
  </si>
  <si>
    <t>48 V VRLA Battery Bank</t>
  </si>
  <si>
    <t>Pumping arrangement  for HVW system &amp; hydrant system, complete with all piping, valves, fittings,etc. inside pump house for FireProtection System of 400/220kV (New) Substation</t>
  </si>
  <si>
    <t>5Kg dry chemical powered type Portable Fire extinguisher</t>
  </si>
  <si>
    <t>HVW spray system, Hydrant system and complete U/G &amp; O/G piping and accessories etc. out side the pump house for 125 MVAR, 420kV, 3phase Bus Reactor</t>
  </si>
  <si>
    <t>HVW spray system, Hydrant system and complete U/G &amp; O/G piping and accessories etc. out side the pump house  for 500MVA ,400KV/220/33 kV, 3-phase  Autotransformer</t>
  </si>
  <si>
    <t>Fire Detection and Alarm System for Switchyard Panel Room of 6 m length</t>
  </si>
  <si>
    <t>Fire Detection and Alarm System for Switchyard Panel Room of 9 m length</t>
  </si>
  <si>
    <t>Control room cum administrative building (400kV) illumination.</t>
  </si>
  <si>
    <t>Fire fighting pumphouse building and DG set area  illimunation as per Tech. Spec.</t>
  </si>
  <si>
    <t>Type L1 Street Lighting Pole of 6 meter as per technical specification.</t>
  </si>
  <si>
    <t>33KV GRADE HT XLPE CABLE ALONG WITH CLAMPS,LUGS, GLANDS AND STRAIGHT JOINTS.</t>
  </si>
  <si>
    <t>Gantry structure per diameter- 400 kV One &amp; half breaker layout</t>
  </si>
  <si>
    <t>Gantry structure for line bay- 220 kV Double Main &amp; Transfer Layout</t>
  </si>
  <si>
    <t>Gantry structure for transformer bay- 220 kV Double Main &amp; Transfer Layout</t>
  </si>
  <si>
    <t>Gantry structure for bus coupler bay- 220 kV Double Main &amp; Transfer Layout</t>
  </si>
  <si>
    <t>Gantry structure for transfer bus coupler bay- 220 kV Double Main &amp; Transfer Layout</t>
  </si>
  <si>
    <t>Equipment Structure including Foundation bolt-400kV CVT (1Ph)</t>
  </si>
  <si>
    <t>Equipment Structure including Foundation bolt-400kV Isolator (3Ph)</t>
  </si>
  <si>
    <t>Equipment Structure including Foundation bolt-400kV class SA (1Ph)</t>
  </si>
  <si>
    <t>Equipment Structure including Foundation bolt-400kV BPI (1Ph)</t>
  </si>
  <si>
    <t>Equipment Structure including Foundation bolt-400kV CT (1Ph)</t>
  </si>
  <si>
    <t>Equipment Structure including Foundation bolt-220kV CT (1Ph)</t>
  </si>
  <si>
    <t>Equipment Structure including Foundation bolt-220kV CVT (1Ph)</t>
  </si>
  <si>
    <t>Equipment Structure including Foundation bolt-220kV Isolator (3Ph)</t>
  </si>
  <si>
    <t>Equipment Structure including Foundation bolt-220kV class SA (1Ph)</t>
  </si>
  <si>
    <t>Equipment Structure including Foundation bolt-220kV BPI (1Ph)</t>
  </si>
  <si>
    <t>Equipment Structure including Foundation bolt-72.5kV  CT(1Ph)</t>
  </si>
  <si>
    <t>Equipment Structure including Foundation bolt-72.5kV PT (1Ph)</t>
  </si>
  <si>
    <t>Equipment Structure including Foundation bolt-72.5kV Isolator (3Ph)</t>
  </si>
  <si>
    <t>Equipment Structure including Foundation bolt-72.5kV  BPI (1Ph)</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</si>
  <si>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</si>
  <si>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Tributary interface-Gigabit Ethernet Interfaces 10/100 Mbps with Layer -2 Switching (minimum 2 nos.)</t>
  </si>
  <si>
    <t>Fibre Optic Approach cabling: Including installation hardware like ties/clips/cleats, conduits, ducts, supports, fittings,accessories etc.: 24 Fibre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</si>
  <si>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</si>
  <si>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</si>
  <si>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</si>
  <si>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</si>
  <si>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</si>
  <si>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</si>
  <si>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Providing and laying Plain Cement Concrete 1:5:10 (1 cement : 5 sand : 10 brick aggregate)</t>
  </si>
  <si>
    <t>Switchyard Panel Room - Civil Works. All civil works as per drawing and specifications complete, including - brickwork, finishing(external and internal), windows etc. However, excavation, PCC, RCC and reinforcement shall be paid separately as per BPS.</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</si>
  <si>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</si>
  <si>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Design, Drawing and execution of Pre-fabricated structure labour Hut including toilet &amp; baths with all materials, labours etccomplete in all respect as per the technical specification and direction of Engineer-in Charge. (Plinth area shall be measured forpayment purpose)</t>
  </si>
  <si>
    <t>SS01</t>
  </si>
  <si>
    <t>General Instruction to the Bidders for filling up this workbook of Price Schedules for Package SS01</t>
  </si>
  <si>
    <t>Break-up of Type Test Charges</t>
  </si>
  <si>
    <t>Break-up of Type Test Charges:</t>
  </si>
  <si>
    <t xml:space="preserve">VMS                                     </t>
  </si>
  <si>
    <t>Visual Monitoring System for Watch &amp; Ward</t>
  </si>
  <si>
    <t>Visual monitoring system for watch &amp; ward</t>
  </si>
  <si>
    <t>EQUIPMENT STRUCTURE INCLUDING FOUNDATION BOLT-220KV HIGH BPI (1PH)</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</si>
  <si>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</si>
  <si>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t>
  </si>
  <si>
    <t>TBCB/400kV/CHHATARPUR SEZ /SS01/G3</t>
  </si>
  <si>
    <t xml:space="preserve">Est. of 400/220 kV Chhatarpur PS   </t>
  </si>
  <si>
    <t xml:space="preserve">420kV SHUNT REACTOR                     </t>
  </si>
  <si>
    <t xml:space="preserve">SHUNT REACTOR MONITORING DEVICES        </t>
  </si>
  <si>
    <t xml:space="preserve">33kV LT TRANSFORMER                     </t>
  </si>
  <si>
    <t xml:space="preserve">420kV, 63kA AIS EQUIPMENT               </t>
  </si>
  <si>
    <t>420 kV ,1 phase Bus Post Insulators for Line Traps</t>
  </si>
  <si>
    <t xml:space="preserve">245kV, 50kA AIS EQUIPMENT               </t>
  </si>
  <si>
    <t xml:space="preserve">72.5kV, 25kV AIS EQUIPMENT              </t>
  </si>
  <si>
    <t xml:space="preserve">36kV AIS EQUIPMENT                      </t>
  </si>
  <si>
    <t>36 kV, 1-phase Horn Gap Fuse</t>
  </si>
  <si>
    <t>Fabrication, galvanising and supply of 33kV Std Double Pole Structureincluding nuts, bolts, all type of washers, packplates, step bolts andgusset plates excluding foundation bolts</t>
  </si>
  <si>
    <t>Erection Hardware for 420  kV I Type S/Y</t>
  </si>
  <si>
    <t>Erection Hardware for 220  kV DMT Type S</t>
  </si>
  <si>
    <t xml:space="preserve">Erection Hardware for tertiary          </t>
  </si>
  <si>
    <t>ERECTION HARDWARE FOR AUXILIARY LT TRANSFORMER</t>
  </si>
  <si>
    <t xml:space="preserve">CRP for 420kV Bays with SAS             </t>
  </si>
  <si>
    <t xml:space="preserve">CRP for 220kV Bays with SAS             </t>
  </si>
  <si>
    <t xml:space="preserve">SAS                                     </t>
  </si>
  <si>
    <t>Complete Substation automation System for 220kV bay as per TechnicalSpecification</t>
  </si>
  <si>
    <t xml:space="preserve">PLCC Equipment                          </t>
  </si>
  <si>
    <t>400kV,3150A,0.5mH ,63kA Line Trap</t>
  </si>
  <si>
    <t>220kV,1600A,0.5mH ,50kA Line Trap</t>
  </si>
  <si>
    <t>Coupling device for PLCC</t>
  </si>
  <si>
    <t>Carrier Equipment Analog type (for Speech+Data &amp; Speech+Protection)</t>
  </si>
  <si>
    <t>Analog Protection Coupler for PLCC</t>
  </si>
  <si>
    <t>Testing &amp; Maintenance equipment (print test kit only) for PLCC</t>
  </si>
  <si>
    <t>HF CABLE 75 OHMS FOR PLCC</t>
  </si>
  <si>
    <t xml:space="preserve">PLCC equipment remote end               </t>
  </si>
  <si>
    <t xml:space="preserve">LT SWITCHGEAR                           </t>
  </si>
  <si>
    <t xml:space="preserve">220V Battery &amp; Charger                  </t>
  </si>
  <si>
    <t xml:space="preserve">48V Battery &amp; Charger                   </t>
  </si>
  <si>
    <t xml:space="preserve">DG SET                                  </t>
  </si>
  <si>
    <t xml:space="preserve">POWER &amp; CONTROL CABLE                   </t>
  </si>
  <si>
    <t xml:space="preserve">AIR CONDITIONING &amp; VENTILATION SYSTEM   </t>
  </si>
  <si>
    <t xml:space="preserve">FIRE FIGHTING SYSTEM                    </t>
  </si>
  <si>
    <t xml:space="preserve">ILLUMINATION SYSTEM                     </t>
  </si>
  <si>
    <t>TYPE D1 POST TOP LANTERN POLE OF  4 METER  AS PER TECHNICALSPECIFICATION.</t>
  </si>
  <si>
    <t>LIGHTING FIXTURE LED LUMINAIRES TYPE SL-D1 AS PER TECH. SPECIFICATIONS</t>
  </si>
  <si>
    <t>FIRE WALL MOUNTED LED LUMINARIE TYPE FL-2 (250W)</t>
  </si>
  <si>
    <t>LED FLOOD LIGHT LUMINARIESTYPE FL-1 (150W) AS PER TECHNICALSPECIFICATION</t>
  </si>
  <si>
    <t xml:space="preserve">400kV Equipment support structures      </t>
  </si>
  <si>
    <t>EQUIPMENT STRUCTURE INCLUDING FOUNDATION BOLT-400KV WAVE TRAP (1PH)</t>
  </si>
  <si>
    <t xml:space="preserve">400&amp;220kV Gantry Structure              </t>
  </si>
  <si>
    <t xml:space="preserve">220kV Equipment support structures      </t>
  </si>
  <si>
    <t xml:space="preserve">72.5kV Equipment support structures     </t>
  </si>
  <si>
    <t xml:space="preserve">Mandatory spares                        </t>
  </si>
  <si>
    <t>SPARES FOR CLAMPS &amp; CONNECTORS</t>
  </si>
  <si>
    <t>Comm Equip BOQ AT Chhatarpur_Supply Main</t>
  </si>
  <si>
    <t xml:space="preserve">Comm Equip BOQ AT Chhatarpur_Spares     </t>
  </si>
  <si>
    <t xml:space="preserve">Supply PMU at Chhatarpur PS             </t>
  </si>
  <si>
    <t>420KV, 1-PHASE BUS POST INSULATORS</t>
  </si>
  <si>
    <t>36kV,1-Ph Horn gap fuse with support structure</t>
  </si>
  <si>
    <t>Erection of 33kV ouble Pole Structure including nuts, bolts, all type of washers, packplates, step bolts and gusset plates excludingfoundation bolts</t>
  </si>
  <si>
    <t>ERECTION H/W- AUX LT TRANSFORMER</t>
  </si>
  <si>
    <t>Complete Substation automation System for 220kV bay as per Technical Specification</t>
  </si>
  <si>
    <t>HF CABLE FOR PLCC-75 OHM (KM)</t>
  </si>
  <si>
    <t>Protection Coupler (Analog)</t>
  </si>
  <si>
    <t>Dismantling, transportation &amp; re-erection of 400kV PLCC</t>
  </si>
  <si>
    <t>60 litre foam type Trolley/Wheel mounted Fire extinguisher</t>
  </si>
  <si>
    <t>Type D1 Post top lantern pole of  4 meter  as per technical specification.</t>
  </si>
  <si>
    <t>Lighting Fixture LED Luminaires type SL-D1 as per tech. specifications</t>
  </si>
  <si>
    <t>Lighting Fixture LED Luminaires type SL-L1 as per tech. specifications</t>
  </si>
  <si>
    <t>Fire Wall Mounted LED Luminarie Type FL-2 (250W)</t>
  </si>
  <si>
    <t>Lighting Fixture LED Luminaires type FL2 as per tech. specifications</t>
  </si>
  <si>
    <t>Lighting Fixture LED Luminaires type FL-1 as per tech. specifications</t>
  </si>
  <si>
    <t>Equipment Structure including Foundation bolt-400kV Wave Trap (1Ph)</t>
  </si>
  <si>
    <t xml:space="preserve">Civil Works                             </t>
  </si>
  <si>
    <t>Providing and laying of Plain Cement Concrete (PCC) (1:3:6)</t>
  </si>
  <si>
    <t>Construction of rail cum road as per drawing including all item such as excavation,compactions, rolling watering, WBM etc. butexcluding concrete reinforcement and structural steel-Section having two rails</t>
  </si>
  <si>
    <t>Construction of rail cum road as per drawing including all item such as excavation,compactions, rolling watering, WBM etc. butexcluding concrete reinforcement and structural steel-Section having four rails</t>
  </si>
  <si>
    <t>External finishing / painting of fire wall (water proofing cement paint) (DSR 13.44.1)</t>
  </si>
  <si>
    <t>Switchyard Gate excluding Concrete</t>
  </si>
  <si>
    <t>Supplying and erecting dewatering pumps-5 HP</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</si>
  <si>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</si>
  <si>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</si>
  <si>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</si>
  <si>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Drains Section D-D  including culverts but excluding concrete &amp; reinforcement steel</t>
  </si>
  <si>
    <t>Rain water harvesting excluding reinforcement and concrete as per drawing</t>
  </si>
  <si>
    <t>Supplying, filling and compacting CNS material as per specification under floors, foundations, roads, cable trenches, drains etc inlayers not exceeding 200 mm thickness</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</si>
  <si>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</si>
  <si>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</si>
  <si>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 xml:space="preserve">Comm Equip BOQ AT Chhatarpur_Service    </t>
  </si>
  <si>
    <t xml:space="preserve">PMU Service at Chhatarpur PS            </t>
  </si>
  <si>
    <t xml:space="preserve">Est. of 400/220 kV Chhatarpur PS      </t>
  </si>
  <si>
    <t>400KV  TENSION INSULATOR STRING  AND ASSOCIATED HARDWARE FITTINGSWITHOUT TURN BUCKLE SUITABLE FOR QUAD CONDUCTOR</t>
  </si>
  <si>
    <t>400KV   TENSION INSULATOR STRING  AND ASSOCIATED HARDWARE FITTINGSWITH TURN BUCKLE SUITABLE FOR QUAD CONDUCTOR</t>
  </si>
  <si>
    <t>400KV  TENSION INSULATOR STRING  AND ASSOCIATED HARDWARE FITTINGS WITHTURN BUCKLE SUITABLE FOR TWIN CONDUCTOR</t>
  </si>
  <si>
    <t>400KV SUSPENSION INSULATOR STRING  AND ASSOCIATED HARDWARE FITTINGSWITH DROP CLAMP SUITABLE FOR QUAD CONDUCTOR</t>
  </si>
  <si>
    <t>400KV SUSPENSION INSULATOR STRING  AND ASSOCIATED HARDWARE FITTINGSWITH DROP CLAMP SUITABLE FOR TWIN CONDUCTOR</t>
  </si>
  <si>
    <t>220KV SUSPENSION INSULATOR STRING  AND ASSOCIATED HARDWARE FITTINGSWITH DROP CLAMP SUITABLE FOR QUAD CONDUCTOR</t>
  </si>
  <si>
    <t>220KV SUSPENSION INSULATOR STRING  AND ASSOCIATED HARDWARE FITTINGSWITH DROP CLAMP SUITABLE FOR TWIN CONDUCTOR</t>
  </si>
  <si>
    <t>220KV SUSPENSION INSULATOR STRING  AND ASSOCIATED HARDWARE FITTINGSWITH THROUGH CLAMP SUITABLE FOR TWIN CONDUCTOR</t>
  </si>
  <si>
    <t>220KV  TENSION INSULATOR STRING  AND ASSOCIATED HARDWARE FITTINGSWITHOUT TURN BUCKLE SUITABLE FOR QUAD CONDUCTOR</t>
  </si>
  <si>
    <t>220KV  TENSION INSULATOR STRING  AND ASSOCIATED HARDWARE FITTINGSWITHOUT TURN BUCKLE SUITABLE FOR TWIN CONDUCTOR</t>
  </si>
  <si>
    <t>220KV  TENSION INSULATOR STRING  AND ASSOCIATED HARDWARE FITTINGS WITHTURN BUCKLE SUITABLE FOR QUAD CONDUCTOR</t>
  </si>
  <si>
    <t>220KV  TENSION INSULATOR STRING  AND ASSOCIATED HARDWARE FITTINGS WITHTURN BUCKLE SUITABLE FOR TWIN CONDUCTOR</t>
  </si>
  <si>
    <t>1.1KV GRADE 1CX630 SQ. MM (XLPE) POWER CABLE</t>
  </si>
  <si>
    <t>1.1KV GRADE 3.5CX300 SQMM (XLPE) POWER CABLE</t>
  </si>
  <si>
    <t>1.1KV GRADE 1CX150 SQMM (PVC) POWER CABLE</t>
  </si>
  <si>
    <t>1.1KV GRADE 3.5CX70 SQMM (PVC) POWER CABLE</t>
  </si>
  <si>
    <t>1.1KV GRADE 3.5CX35 SQMM (PVC) POWER CABLE</t>
  </si>
  <si>
    <t>1.1KV GRADE 4CX16 SQMM (PVC) POWER CABLE</t>
  </si>
  <si>
    <t>1.1KV GRADE 4CX6 SQMM (PVC) POWER CABLE</t>
  </si>
  <si>
    <t>1.1KV GRADE 2CX6 SQMM (PVC) POWER CABLE</t>
  </si>
  <si>
    <t>1.1KV GRADE 3CX2.5 SQMM CONTROL CABLE</t>
  </si>
  <si>
    <t>1.1KV GRADE 5CX2.5 SQMM CONTROL CABLE</t>
  </si>
  <si>
    <t>1.1KV GRADE 10CX2.5 SQMM CONTROL CABLE</t>
  </si>
  <si>
    <t>1.1KV GRADE 19CX1.5 SQMM CONTROL CABLE</t>
  </si>
  <si>
    <t>1.1KV GRADE 27CX1.5 SQMM CONTROL CABLE</t>
  </si>
  <si>
    <t>400KV  TENSION INSULATOR STRING  AND ASSOCIATED HARDWARE FITTINGS WITHOUT TURN BUCKLE SUITABLE FOR QUAD CONDUCTOR</t>
  </si>
  <si>
    <t>400KV   TENSION INSULATOR STRING  AND ASSOCIATED HARDWARE FITTINGS WITH TURN BUCKLE SUITABLE FOR QUAD CONDUCTOR</t>
  </si>
  <si>
    <t>400KV  TENSION INSULATOR STRING  AND ASSOCIATED HARDWARE FITTINGS WITH TURN BUCKLE SUITABLE FOR TWIN CONDUCTOR</t>
  </si>
  <si>
    <t>400KV SUSPENSION INSULATOR STRING  AND ASSOCIATED HARDWARE FITTINGS WITH DROP CLAMP SUITABLE FOR QUAD CONDUCTOR</t>
  </si>
  <si>
    <t>400KV SUSPENSION INSULATOR STRING  AND ASSOCIATED HARDWARE FITTINGS WITH DROP CLAMP SUITABLE FOR TWIN CONDUCTOR</t>
  </si>
  <si>
    <t>220KV SUSPENSION INSULATOR STRING  AND ASSOCIATED HARDWARE FITTINGS WITH DROP CLAMP SUITABLE FOR QUAD CONDUCTOR</t>
  </si>
  <si>
    <t>220KV SUSPENSION INSULATOR STRING  AND ASSOCIATED HARDWARE FITTINGS WITH DROP CLAMP SUITABLE FOR TWIN CONDUCTOR</t>
  </si>
  <si>
    <t>220KV SUSPENSION INSULATOR STRING  AND ASSOCIATED HARDWARE FITTINGS WITH THROUGH CLAMP SUITABLE FOR TWIN CONDUCTOR</t>
  </si>
  <si>
    <t>220KV  TENSION INSULATOR STRING  AND ASSOCIATED HARDWARE FITTINGS WITHOUT TURN BUCKLE SUITABLE FOR QUAD CONDUCTOR</t>
  </si>
  <si>
    <t>220KV  TENSION INSULATOR STRING  AND ASSOCIATED HARDWARE FITTINGS WITHOUT TURN BUCKLE SUITABLE FOR TWIN CONDUCTOR</t>
  </si>
  <si>
    <t>220KV  TENSION INSULATOR STRING  AND ASSOCIATED HARDWARE FITTINGS WITH TURN BUCKLE SUITABLE FOR QUAD CONDUCTOR</t>
  </si>
  <si>
    <t>220KV  TENSION INSULATOR STRING  AND ASSOCIATED HARDWARE FITTINGS WITH TURN BUCKLE SUITABLE FOR TWIN CONDUCTOR</t>
  </si>
  <si>
    <t>1.1kV grade Power Cables (PVCinsulated)along withlugs,glands,straight joints &amp;accessories,etc.</t>
  </si>
  <si>
    <t>1.1kV grade Control Cables (PVCinsulated) along withlugs,glands,straight joints &amp;accessories,etc.</t>
  </si>
  <si>
    <t>Civil Works</t>
  </si>
  <si>
    <t>3.75m wide bitumen approach road with earthen shoulder including 100 mm dia RCC Hume Pipe @ 100 metre interval as per drawing and TS(as perDSR item no 16.35 and 16.30.1) and including 225 mm thick WBM in three equal layers of 75 mm each as per CPWD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</si>
</sst>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b/>
      <sz val="18"/>
      <color rgb="FFFF0000"/>
      <name val="Times New Roman"/>
      <family val="1"/>
    </font>
    <font>
      <sz val="12"/>
      <name val="Cambria"/>
      <family val="1"/>
      <scheme val="major"/>
    </font>
    <font>
      <b/>
      <sz val="14"/>
      <color theme="1"/>
      <name val="Calibri"/>
      <family val="2"/>
      <scheme val="minor"/>
    </font>
    <font>
      <b/>
      <sz val="11"/>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right style="thin">
        <color indexed="64"/>
      </right>
      <top style="medium">
        <color indexed="64"/>
      </top>
      <bottom style="thin">
        <color indexed="64"/>
      </bottom>
      <diagonal/>
    </border>
  </borders>
  <cellStyleXfs count="221">
    <xf numFmtId="0" fontId="0" fillId="0" borderId="0"/>
    <xf numFmtId="9" fontId="6" fillId="0" borderId="0"/>
    <xf numFmtId="9" fontId="75" fillId="0" borderId="0"/>
    <xf numFmtId="9" fontId="6" fillId="0" borderId="0"/>
    <xf numFmtId="9" fontId="91"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6"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8"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9"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1"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03">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199"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199" applyNumberFormat="1" applyFont="1" applyFill="1" applyBorder="1" applyAlignment="1" applyProtection="1">
      <alignment vertical="center" wrapText="1"/>
    </xf>
    <xf numFmtId="0" fontId="19" fillId="0" borderId="0" xfId="203" applyFont="1" applyBorder="1" applyAlignment="1" applyProtection="1">
      <alignment vertical="center"/>
      <protection hidden="1"/>
    </xf>
    <xf numFmtId="0" fontId="19" fillId="0" borderId="0" xfId="203" applyFont="1" applyAlignment="1" applyProtection="1">
      <alignment vertical="center"/>
      <protection hidden="1"/>
    </xf>
    <xf numFmtId="0" fontId="19" fillId="0" borderId="0" xfId="203" applyFont="1" applyProtection="1">
      <protection hidden="1"/>
    </xf>
    <xf numFmtId="0" fontId="1" fillId="0" borderId="0" xfId="203" applyProtection="1">
      <protection hidden="1"/>
    </xf>
    <xf numFmtId="0" fontId="4" fillId="0" borderId="0" xfId="203" applyFont="1" applyBorder="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1" fillId="0" borderId="0" xfId="203"/>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1"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Border="1" applyAlignment="1" applyProtection="1">
      <alignment vertical="center"/>
      <protection hidden="1"/>
    </xf>
    <xf numFmtId="0" fontId="18" fillId="0" borderId="9" xfId="203" applyFont="1" applyBorder="1" applyAlignment="1" applyProtection="1">
      <alignment vertical="center"/>
      <protection hidden="1"/>
    </xf>
    <xf numFmtId="0" fontId="4" fillId="0" borderId="0" xfId="203" applyFont="1" applyAlignment="1" applyProtection="1">
      <alignment vertical="center"/>
      <protection hidden="1"/>
    </xf>
    <xf numFmtId="0" fontId="4"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6" fillId="0" borderId="0" xfId="204" applyFont="1" applyFill="1" applyAlignment="1" applyProtection="1">
      <alignment vertical="top"/>
      <protection hidden="1"/>
    </xf>
    <xf numFmtId="0" fontId="16" fillId="0" borderId="0" xfId="204"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3" applyFont="1" applyAlignment="1" applyProtection="1">
      <alignment vertical="top"/>
      <protection hidden="1"/>
    </xf>
    <xf numFmtId="0" fontId="27" fillId="0" borderId="0" xfId="203" applyFont="1" applyFill="1" applyAlignment="1" applyProtection="1">
      <alignment horizontal="center" vertical="center"/>
      <protection hidden="1"/>
    </xf>
    <xf numFmtId="0" fontId="15" fillId="0" borderId="0" xfId="203" applyFont="1" applyAlignment="1" applyProtection="1">
      <alignment vertical="center"/>
      <protection hidden="1"/>
    </xf>
    <xf numFmtId="0" fontId="16" fillId="0" borderId="0" xfId="203" applyFont="1" applyAlignment="1" applyProtection="1">
      <alignment vertical="center"/>
      <protection hidden="1"/>
    </xf>
    <xf numFmtId="0" fontId="15" fillId="0" borderId="0" xfId="206" applyFont="1" applyFill="1" applyAlignment="1" applyProtection="1">
      <alignment vertical="top"/>
      <protection hidden="1"/>
    </xf>
    <xf numFmtId="0" fontId="16" fillId="0" borderId="0" xfId="203" applyFont="1" applyFill="1" applyAlignment="1" applyProtection="1">
      <alignment vertical="top"/>
      <protection hidden="1"/>
    </xf>
    <xf numFmtId="0" fontId="27" fillId="0" borderId="0" xfId="203" applyFont="1" applyFill="1" applyAlignment="1" applyProtection="1">
      <alignment vertical="center"/>
      <protection hidden="1"/>
    </xf>
    <xf numFmtId="176" fontId="15" fillId="0" borderId="11" xfId="203" applyNumberFormat="1" applyFont="1" applyBorder="1" applyAlignment="1" applyProtection="1">
      <alignment horizontal="center" vertical="center"/>
      <protection hidden="1"/>
    </xf>
    <xf numFmtId="0" fontId="16" fillId="0" borderId="12" xfId="203" applyFont="1" applyBorder="1" applyAlignment="1" applyProtection="1">
      <alignment horizontal="center" vertical="center"/>
      <protection hidden="1"/>
    </xf>
    <xf numFmtId="0" fontId="16" fillId="0" borderId="13" xfId="203" applyFont="1" applyBorder="1" applyAlignment="1" applyProtection="1">
      <alignment vertical="center"/>
      <protection hidden="1"/>
    </xf>
    <xf numFmtId="0" fontId="16" fillId="0" borderId="0" xfId="203" applyFont="1" applyBorder="1" applyAlignment="1" applyProtection="1">
      <alignment vertical="center"/>
      <protection hidden="1"/>
    </xf>
    <xf numFmtId="0" fontId="15" fillId="0" borderId="0" xfId="203" applyFont="1" applyFill="1" applyBorder="1" applyAlignment="1" applyProtection="1">
      <alignment vertical="center" wrapText="1"/>
      <protection hidden="1"/>
    </xf>
    <xf numFmtId="4" fontId="15" fillId="0" borderId="0" xfId="203" applyNumberFormat="1" applyFont="1" applyBorder="1" applyAlignment="1" applyProtection="1">
      <alignment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5" fillId="0" borderId="5" xfId="203" applyFont="1" applyFill="1" applyBorder="1" applyAlignment="1" applyProtection="1">
      <alignment vertical="top"/>
      <protection hidden="1"/>
    </xf>
    <xf numFmtId="0" fontId="15" fillId="0" borderId="11" xfId="203" applyFont="1" applyBorder="1" applyAlignment="1" applyProtection="1">
      <alignment horizontal="justify" vertical="top" wrapText="1"/>
      <protection hidden="1"/>
    </xf>
    <xf numFmtId="0" fontId="15" fillId="0" borderId="11" xfId="203" applyFont="1" applyBorder="1" applyAlignment="1" applyProtection="1">
      <alignment horizontal="right" vertical="center" wrapText="1" indent="5"/>
      <protection hidden="1"/>
    </xf>
    <xf numFmtId="0" fontId="16" fillId="0" borderId="13" xfId="203" applyFont="1" applyBorder="1" applyAlignment="1" applyProtection="1">
      <alignment horizontal="center" vertical="center"/>
      <protection hidden="1"/>
    </xf>
    <xf numFmtId="0" fontId="16"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4"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3" applyNumberFormat="1" applyFont="1" applyFill="1" applyBorder="1" applyAlignment="1" applyProtection="1">
      <alignment horizontal="left" vertical="center" indent="1"/>
      <protection hidden="1"/>
    </xf>
    <xf numFmtId="0" fontId="16" fillId="0" borderId="0" xfId="206" applyFont="1" applyAlignment="1" applyProtection="1">
      <alignment horizontal="left" vertical="center" indent="1"/>
      <protection hidden="1"/>
    </xf>
    <xf numFmtId="0" fontId="16" fillId="0" borderId="0" xfId="203"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4" applyFont="1" applyFill="1" applyAlignment="1" applyProtection="1">
      <alignment vertical="center"/>
      <protection hidden="1"/>
    </xf>
    <xf numFmtId="0" fontId="16" fillId="0" borderId="0" xfId="204" applyFont="1" applyFill="1" applyAlignment="1" applyProtection="1">
      <alignment vertical="center"/>
      <protection hidden="1"/>
    </xf>
    <xf numFmtId="0" fontId="16" fillId="0" borderId="0" xfId="204" applyFont="1" applyFill="1" applyBorder="1" applyAlignment="1" applyProtection="1">
      <alignment vertical="center"/>
      <protection hidden="1"/>
    </xf>
    <xf numFmtId="0" fontId="15" fillId="0" borderId="0" xfId="204" applyFont="1" applyAlignment="1" applyProtection="1">
      <alignment horizontal="left" vertical="center"/>
      <protection hidden="1"/>
    </xf>
    <xf numFmtId="4" fontId="15" fillId="0" borderId="11" xfId="203" applyNumberFormat="1" applyFont="1" applyFill="1" applyBorder="1" applyAlignment="1" applyProtection="1">
      <alignment vertical="center"/>
      <protection hidden="1"/>
    </xf>
    <xf numFmtId="4" fontId="15" fillId="0" borderId="11" xfId="203" applyNumberFormat="1" applyFont="1" applyFill="1" applyBorder="1" applyAlignment="1" applyProtection="1">
      <alignment vertical="center" wrapText="1"/>
      <protection hidden="1"/>
    </xf>
    <xf numFmtId="0" fontId="15" fillId="0" borderId="0" xfId="203" applyFont="1" applyAlignment="1" applyProtection="1">
      <alignment horizontal="left" vertical="top" wrapText="1"/>
      <protection hidden="1"/>
    </xf>
    <xf numFmtId="0" fontId="15" fillId="0" borderId="4" xfId="199" applyNumberFormat="1" applyFont="1" applyFill="1" applyBorder="1" applyAlignment="1" applyProtection="1">
      <alignment horizontal="center" vertical="center"/>
    </xf>
    <xf numFmtId="0" fontId="15" fillId="0" borderId="4" xfId="199"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3" applyFont="1" applyBorder="1" applyAlignment="1" applyProtection="1">
      <alignment horizontal="center" vertical="center" wrapText="1"/>
      <protection hidden="1"/>
    </xf>
    <xf numFmtId="0" fontId="16" fillId="0" borderId="0" xfId="203" applyFont="1" applyBorder="1" applyAlignment="1" applyProtection="1">
      <alignment horizontal="center" vertical="center"/>
      <protection hidden="1"/>
    </xf>
    <xf numFmtId="0" fontId="15" fillId="0" borderId="0" xfId="203" applyFont="1" applyFill="1" applyBorder="1" applyAlignment="1" applyProtection="1">
      <alignment horizontal="left" vertical="center" wrapText="1"/>
      <protection hidden="1"/>
    </xf>
    <xf numFmtId="0" fontId="15" fillId="0" borderId="0" xfId="203"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1" applyNumberFormat="1" applyFont="1" applyFill="1" applyBorder="1" applyAlignment="1" applyProtection="1">
      <alignment vertical="center"/>
      <protection hidden="1"/>
    </xf>
    <xf numFmtId="0" fontId="1" fillId="0" borderId="0" xfId="20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wrapText="1"/>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horizontal="left" vertical="center" wrapText="1"/>
      <protection hidden="1"/>
    </xf>
    <xf numFmtId="0" fontId="14"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5" fillId="0" borderId="0" xfId="201" applyFont="1" applyBorder="1" applyAlignment="1" applyProtection="1">
      <alignment horizontal="left" vertical="center"/>
      <protection hidden="1"/>
    </xf>
    <xf numFmtId="0" fontId="4" fillId="0" borderId="0" xfId="201"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3" applyFont="1" applyAlignment="1" applyProtection="1">
      <alignment horizontal="left" vertical="center" indent="1"/>
      <protection hidden="1"/>
    </xf>
    <xf numFmtId="0" fontId="15" fillId="0" borderId="0" xfId="204" applyFont="1" applyFill="1" applyBorder="1" applyAlignment="1" applyProtection="1">
      <alignment vertical="center"/>
      <protection hidden="1"/>
    </xf>
    <xf numFmtId="0" fontId="15" fillId="0" borderId="0" xfId="204"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7" applyFont="1" applyFill="1" applyBorder="1" applyAlignment="1" applyProtection="1">
      <alignment horizontal="left" vertical="center"/>
      <protection hidden="1"/>
    </xf>
    <xf numFmtId="0" fontId="1" fillId="0" borderId="0" xfId="197" applyAlignment="1" applyProtection="1">
      <alignment vertical="center"/>
      <protection hidden="1"/>
    </xf>
    <xf numFmtId="0" fontId="37" fillId="0" borderId="0" xfId="197" applyFont="1" applyFill="1" applyBorder="1" applyAlignment="1" applyProtection="1">
      <alignment vertical="center"/>
      <protection hidden="1"/>
    </xf>
    <xf numFmtId="0" fontId="1" fillId="0" borderId="0" xfId="197" applyProtection="1">
      <protection hidden="1"/>
    </xf>
    <xf numFmtId="1" fontId="16" fillId="0" borderId="0" xfId="207" applyNumberFormat="1" applyFont="1" applyBorder="1" applyAlignment="1" applyProtection="1">
      <alignmen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0" fontId="1" fillId="0" borderId="0" xfId="207" applyProtection="1">
      <protection hidden="1"/>
    </xf>
    <xf numFmtId="4" fontId="15" fillId="0" borderId="0" xfId="207" applyNumberFormat="1" applyFont="1" applyBorder="1" applyAlignment="1" applyProtection="1">
      <alignment horizontal="center" vertical="center" wrapText="1"/>
      <protection hidden="1"/>
    </xf>
    <xf numFmtId="0" fontId="18" fillId="0" borderId="0" xfId="207" applyFont="1" applyProtection="1">
      <protection hidden="1"/>
    </xf>
    <xf numFmtId="4" fontId="15" fillId="0" borderId="4"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Fill="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178" fontId="18" fillId="0" borderId="0" xfId="207" applyNumberFormat="1" applyFont="1" applyProtection="1">
      <protection hidden="1"/>
    </xf>
    <xf numFmtId="0" fontId="16" fillId="0" borderId="15" xfId="207" applyFont="1" applyFill="1" applyBorder="1" applyAlignment="1" applyProtection="1">
      <alignment horizontal="center" vertical="center" wrapText="1"/>
      <protection hidden="1"/>
    </xf>
    <xf numFmtId="3" fontId="16" fillId="0" borderId="14" xfId="207" applyNumberFormat="1" applyFont="1" applyFill="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6" fillId="0" borderId="4" xfId="207"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0" fontId="18" fillId="0" borderId="0" xfId="207" applyFont="1" applyBorder="1" applyProtection="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justify" vertical="center" wrapText="1"/>
      <protection hidden="1"/>
    </xf>
    <xf numFmtId="1" fontId="16" fillId="0" borderId="6" xfId="207" applyNumberFormat="1" applyFont="1" applyBorder="1" applyAlignment="1" applyProtection="1">
      <alignment horizontal="left" vertical="center" wrapText="1" indent="3"/>
      <protection hidden="1"/>
    </xf>
    <xf numFmtId="3" fontId="16" fillId="0" borderId="7" xfId="207" applyNumberFormat="1" applyFont="1" applyFill="1" applyBorder="1" applyAlignment="1" applyProtection="1">
      <alignment horizontal="right" vertical="center" wrapText="1"/>
      <protection hidden="1"/>
    </xf>
    <xf numFmtId="4" fontId="16" fillId="0" borderId="7" xfId="207" applyNumberFormat="1" applyFont="1" applyFill="1" applyBorder="1" applyAlignment="1" applyProtection="1">
      <alignment horizontal="right" vertical="center" wrapText="1"/>
      <protection hidden="1"/>
    </xf>
    <xf numFmtId="0" fontId="1" fillId="0" borderId="0" xfId="207" applyFill="1" applyProtection="1">
      <protection hidden="1"/>
    </xf>
    <xf numFmtId="1" fontId="16"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7" applyNumberFormat="1" applyFont="1" applyFill="1" applyBorder="1" applyAlignment="1" applyProtection="1">
      <alignment horizontal="center" vertical="top" wrapText="1"/>
      <protection hidden="1"/>
    </xf>
    <xf numFmtId="0" fontId="39" fillId="0" borderId="0" xfId="203" applyFont="1" applyAlignment="1" applyProtection="1">
      <alignment vertical="top"/>
      <protection hidden="1"/>
    </xf>
    <xf numFmtId="0" fontId="34" fillId="0" borderId="0" xfId="196" applyProtection="1">
      <protection hidden="1"/>
    </xf>
    <xf numFmtId="0" fontId="40" fillId="0" borderId="0" xfId="196" applyFont="1" applyAlignment="1" applyProtection="1">
      <alignment horizontal="center" vertical="center" wrapText="1"/>
      <protection hidden="1"/>
    </xf>
    <xf numFmtId="0" fontId="16" fillId="0" borderId="0" xfId="196" applyFont="1" applyAlignment="1" applyProtection="1">
      <alignment vertical="center"/>
      <protection hidden="1"/>
    </xf>
    <xf numFmtId="0" fontId="15" fillId="0" borderId="0" xfId="196" applyFont="1" applyBorder="1" applyAlignment="1" applyProtection="1">
      <alignment horizontal="center" vertical="center"/>
      <protection hidden="1"/>
    </xf>
    <xf numFmtId="0" fontId="16" fillId="0" borderId="0" xfId="196" applyFont="1" applyAlignment="1" applyProtection="1">
      <alignment horizontal="justify" vertical="center"/>
      <protection hidden="1"/>
    </xf>
    <xf numFmtId="0" fontId="34" fillId="0" borderId="0" xfId="196" applyAlignment="1" applyProtection="1">
      <alignment vertical="center"/>
      <protection hidden="1"/>
    </xf>
    <xf numFmtId="0" fontId="16" fillId="0" borderId="0" xfId="196" applyFont="1" applyAlignment="1" applyProtection="1">
      <alignment horizontal="center" vertical="center"/>
      <protection hidden="1"/>
    </xf>
    <xf numFmtId="0" fontId="34" fillId="0" borderId="0" xfId="196" applyBorder="1" applyProtection="1">
      <protection hidden="1"/>
    </xf>
    <xf numFmtId="0" fontId="16" fillId="0" borderId="0" xfId="196" applyFont="1" applyProtection="1">
      <protection hidden="1"/>
    </xf>
    <xf numFmtId="0" fontId="16" fillId="0" borderId="0" xfId="196" applyFont="1" applyAlignment="1" applyProtection="1">
      <alignment vertical="center" wrapText="1"/>
      <protection hidden="1"/>
    </xf>
    <xf numFmtId="0" fontId="16" fillId="0" borderId="16" xfId="196" applyFont="1" applyBorder="1" applyAlignment="1" applyProtection="1">
      <alignment vertical="center"/>
      <protection hidden="1"/>
    </xf>
    <xf numFmtId="0" fontId="16" fillId="0" borderId="17" xfId="196" applyFont="1" applyBorder="1" applyAlignment="1" applyProtection="1">
      <alignment vertical="center"/>
      <protection hidden="1"/>
    </xf>
    <xf numFmtId="0" fontId="16" fillId="0" borderId="18" xfId="196" applyFont="1" applyBorder="1" applyAlignment="1" applyProtection="1">
      <alignment vertical="center"/>
      <protection hidden="1"/>
    </xf>
    <xf numFmtId="0" fontId="16" fillId="0" borderId="19" xfId="196" applyFont="1" applyBorder="1" applyAlignment="1" applyProtection="1">
      <alignment vertical="center"/>
      <protection hidden="1"/>
    </xf>
    <xf numFmtId="0" fontId="16" fillId="0" borderId="20" xfId="196" applyFont="1" applyBorder="1" applyAlignment="1" applyProtection="1">
      <alignment vertical="center"/>
      <protection hidden="1"/>
    </xf>
    <xf numFmtId="0" fontId="16" fillId="0" borderId="21" xfId="196" applyFont="1" applyBorder="1" applyAlignment="1" applyProtection="1">
      <alignment vertical="center"/>
      <protection hidden="1"/>
    </xf>
    <xf numFmtId="0" fontId="16" fillId="0" borderId="8" xfId="196" applyFont="1" applyBorder="1" applyAlignment="1" applyProtection="1">
      <alignment vertical="center"/>
      <protection hidden="1"/>
    </xf>
    <xf numFmtId="0" fontId="16" fillId="0" borderId="9" xfId="196" applyFont="1" applyBorder="1" applyAlignment="1" applyProtection="1">
      <alignment vertical="center"/>
      <protection hidden="1"/>
    </xf>
    <xf numFmtId="0" fontId="16" fillId="0" borderId="0" xfId="196" applyFont="1" applyBorder="1" applyAlignment="1" applyProtection="1">
      <alignment vertical="center"/>
      <protection hidden="1"/>
    </xf>
    <xf numFmtId="0" fontId="16" fillId="0" borderId="14" xfId="196" applyFont="1" applyBorder="1" applyAlignment="1" applyProtection="1">
      <alignment horizontal="left" vertical="center"/>
      <protection hidden="1"/>
    </xf>
    <xf numFmtId="0" fontId="16" fillId="0" borderId="15" xfId="196" applyFont="1" applyBorder="1" applyAlignment="1" applyProtection="1">
      <alignment horizontal="left" vertical="center"/>
      <protection hidden="1"/>
    </xf>
    <xf numFmtId="0" fontId="16" fillId="0" borderId="0" xfId="196" applyFont="1" applyBorder="1" applyAlignment="1" applyProtection="1">
      <alignment horizontal="left" vertical="center"/>
      <protection hidden="1"/>
    </xf>
    <xf numFmtId="0" fontId="16" fillId="0" borderId="0" xfId="196" applyFont="1" applyAlignment="1" applyProtection="1">
      <alignment horizontal="left" vertical="center"/>
      <protection hidden="1"/>
    </xf>
    <xf numFmtId="0" fontId="15" fillId="0" borderId="0" xfId="199" applyNumberFormat="1" applyFont="1" applyFill="1" applyBorder="1" applyAlignment="1" applyProtection="1">
      <alignment horizontal="left" vertical="center"/>
    </xf>
    <xf numFmtId="0" fontId="15" fillId="0" borderId="0" xfId="204" applyFont="1" applyFill="1" applyBorder="1" applyAlignment="1" applyProtection="1">
      <alignment vertical="top"/>
      <protection hidden="1"/>
    </xf>
    <xf numFmtId="0" fontId="41" fillId="0" borderId="0" xfId="196" applyFont="1" applyAlignment="1" applyProtection="1">
      <alignment vertical="center"/>
      <protection hidden="1"/>
    </xf>
    <xf numFmtId="0" fontId="41" fillId="0" borderId="0" xfId="196"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3"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4" applyFont="1" applyAlignment="1" applyProtection="1">
      <alignment vertical="center"/>
      <protection hidden="1"/>
    </xf>
    <xf numFmtId="0" fontId="33" fillId="0" borderId="0" xfId="204"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199"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199"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4" applyFont="1" applyFill="1" applyBorder="1" applyAlignment="1" applyProtection="1">
      <alignment horizontal="left" vertical="center" indent="1"/>
      <protection hidden="1"/>
    </xf>
    <xf numFmtId="0" fontId="33" fillId="0" borderId="0" xfId="204" applyFont="1" applyFill="1" applyBorder="1" applyAlignment="1" applyProtection="1">
      <alignment horizontal="left" vertical="center"/>
      <protection hidden="1"/>
    </xf>
    <xf numFmtId="0" fontId="27" fillId="0" borderId="0" xfId="204"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4" applyFont="1" applyFill="1" applyBorder="1" applyAlignment="1" applyProtection="1">
      <alignment vertical="center"/>
      <protection hidden="1"/>
    </xf>
    <xf numFmtId="0" fontId="27" fillId="0" borderId="0" xfId="199" applyNumberFormat="1" applyFont="1" applyFill="1" applyBorder="1" applyAlignment="1" applyProtection="1">
      <alignment vertical="center" wrapText="1"/>
      <protection hidden="1"/>
    </xf>
    <xf numFmtId="0" fontId="33" fillId="0" borderId="0" xfId="209" applyFont="1" applyFill="1" applyBorder="1" applyAlignment="1" applyProtection="1">
      <alignment vertical="center" wrapText="1"/>
      <protection hidden="1"/>
    </xf>
    <xf numFmtId="0" fontId="33" fillId="0" borderId="0" xfId="209" applyNumberFormat="1" applyFont="1" applyFill="1" applyBorder="1" applyAlignment="1" applyProtection="1">
      <alignment horizontal="center" vertical="center" wrapText="1"/>
      <protection hidden="1"/>
    </xf>
    <xf numFmtId="3" fontId="33" fillId="0" borderId="0" xfId="209" applyNumberFormat="1" applyFont="1" applyFill="1" applyBorder="1" applyAlignment="1" applyProtection="1">
      <alignment horizontal="left" vertical="center" wrapText="1"/>
      <protection hidden="1"/>
    </xf>
    <xf numFmtId="0" fontId="33" fillId="0" borderId="0" xfId="209" applyFont="1" applyFill="1" applyBorder="1" applyAlignment="1" applyProtection="1">
      <alignment horizontal="center" vertical="center" wrapText="1"/>
      <protection hidden="1"/>
    </xf>
    <xf numFmtId="164" fontId="27" fillId="0" borderId="0" xfId="209" applyNumberFormat="1" applyFont="1" applyFill="1" applyBorder="1" applyAlignment="1" applyProtection="1">
      <alignment horizontal="center" vertical="center" wrapText="1"/>
      <protection hidden="1"/>
    </xf>
    <xf numFmtId="164" fontId="33" fillId="0" borderId="0" xfId="209" applyNumberFormat="1" applyFont="1" applyFill="1" applyBorder="1" applyAlignment="1" applyProtection="1">
      <alignment horizontal="center" vertical="center" wrapText="1"/>
      <protection hidden="1"/>
    </xf>
    <xf numFmtId="0" fontId="33" fillId="0" borderId="0" xfId="209" applyNumberFormat="1" applyFont="1" applyFill="1" applyBorder="1" applyAlignment="1" applyProtection="1">
      <alignment vertical="center" wrapText="1"/>
      <protection hidden="1"/>
    </xf>
    <xf numFmtId="0" fontId="33"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199"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3" applyFont="1" applyAlignment="1" applyProtection="1">
      <alignment vertical="center"/>
      <protection hidden="1"/>
    </xf>
    <xf numFmtId="0" fontId="33" fillId="0" borderId="0" xfId="203" applyFont="1" applyAlignment="1" applyProtection="1">
      <alignment horizontal="right" vertical="center"/>
      <protection hidden="1"/>
    </xf>
    <xf numFmtId="0" fontId="33" fillId="0" borderId="0" xfId="203"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4"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09" applyFont="1" applyFill="1" applyBorder="1" applyAlignment="1" applyProtection="1">
      <alignment vertical="center"/>
      <protection hidden="1"/>
    </xf>
    <xf numFmtId="0" fontId="33" fillId="0" borderId="0" xfId="209"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09"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09"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09" quotePrefix="1" applyNumberFormat="1" applyFont="1" applyFill="1" applyBorder="1" applyAlignment="1" applyProtection="1">
      <alignment horizontal="left" vertical="center" wrapText="1"/>
      <protection hidden="1"/>
    </xf>
    <xf numFmtId="170" fontId="33" fillId="0" borderId="0" xfId="209" applyNumberFormat="1" applyFont="1" applyFill="1" applyBorder="1" applyAlignment="1" applyProtection="1">
      <alignment horizontal="left" vertical="center" wrapText="1"/>
      <protection hidden="1"/>
    </xf>
    <xf numFmtId="164" fontId="33" fillId="0" borderId="0" xfId="209" applyNumberFormat="1" applyFont="1" applyFill="1" applyBorder="1" applyAlignment="1" applyProtection="1">
      <alignment horizontal="left" vertical="center" wrapText="1"/>
      <protection hidden="1"/>
    </xf>
    <xf numFmtId="0" fontId="33"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3" fillId="0" borderId="0" xfId="209" applyNumberFormat="1" applyFont="1" applyFill="1" applyBorder="1" applyAlignment="1" applyProtection="1">
      <alignment horizontal="center" vertical="center"/>
      <protection hidden="1"/>
    </xf>
    <xf numFmtId="0" fontId="33" fillId="0" borderId="0" xfId="209"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3" applyFont="1" applyBorder="1" applyAlignment="1" applyProtection="1">
      <alignment horizontal="justify" vertical="top" wrapText="1"/>
      <protection hidden="1"/>
    </xf>
    <xf numFmtId="4" fontId="15" fillId="0" borderId="11" xfId="203"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4"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7" applyFill="1" applyBorder="1" applyProtection="1">
      <protection hidden="1"/>
    </xf>
    <xf numFmtId="0" fontId="1" fillId="0" borderId="0" xfId="207" applyFill="1" applyBorder="1" applyProtection="1">
      <protection hidden="1"/>
    </xf>
    <xf numFmtId="0" fontId="1" fillId="0" borderId="7" xfId="207" applyFill="1"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6" fillId="0" borderId="8" xfId="207" applyNumberFormat="1" applyFont="1" applyBorder="1" applyAlignment="1" applyProtection="1">
      <alignment horizontal="left" vertical="center" wrapText="1" indent="3"/>
      <protection hidden="1"/>
    </xf>
    <xf numFmtId="0" fontId="16" fillId="0" borderId="5" xfId="207" applyFont="1" applyFill="1" applyBorder="1" applyAlignment="1" applyProtection="1">
      <alignment horizontal="justify" vertical="center" wrapText="1"/>
      <protection hidden="1"/>
    </xf>
    <xf numFmtId="4" fontId="16" fillId="0" borderId="9" xfId="207" applyNumberFormat="1" applyFont="1" applyFill="1" applyBorder="1" applyAlignment="1" applyProtection="1">
      <alignment horizontal="justify" vertical="center" wrapText="1"/>
      <protection hidden="1"/>
    </xf>
    <xf numFmtId="0" fontId="1" fillId="0" borderId="0" xfId="207"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3" applyFont="1" applyBorder="1" applyAlignment="1" applyProtection="1">
      <alignment vertical="top"/>
      <protection hidden="1"/>
    </xf>
    <xf numFmtId="0" fontId="44" fillId="0" borderId="0" xfId="203" applyFont="1" applyBorder="1" applyAlignment="1" applyProtection="1">
      <alignment vertical="top"/>
      <protection hidden="1"/>
    </xf>
    <xf numFmtId="2" fontId="44" fillId="0" borderId="0" xfId="203" applyNumberFormat="1" applyFont="1" applyBorder="1" applyAlignment="1" applyProtection="1">
      <alignment vertical="top"/>
      <protection hidden="1"/>
    </xf>
    <xf numFmtId="165" fontId="39" fillId="0" borderId="0" xfId="203" applyNumberFormat="1" applyFont="1" applyBorder="1" applyAlignment="1" applyProtection="1">
      <alignment vertical="top"/>
      <protection hidden="1"/>
    </xf>
    <xf numFmtId="2" fontId="44" fillId="2" borderId="0" xfId="203"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7" applyFont="1" applyProtection="1">
      <protection hidden="1"/>
    </xf>
    <xf numFmtId="0" fontId="45" fillId="0" borderId="0" xfId="207" applyFont="1" applyProtection="1">
      <protection hidden="1"/>
    </xf>
    <xf numFmtId="0" fontId="45" fillId="0" borderId="0" xfId="207" applyFont="1" applyAlignment="1" applyProtection="1">
      <alignment vertical="center"/>
      <protection hidden="1"/>
    </xf>
    <xf numFmtId="0" fontId="45" fillId="0" borderId="0" xfId="207" applyFont="1" applyBorder="1" applyProtection="1">
      <protection hidden="1"/>
    </xf>
    <xf numFmtId="0" fontId="46" fillId="0" borderId="0" xfId="207" applyFont="1" applyFill="1" applyProtection="1">
      <protection hidden="1"/>
    </xf>
    <xf numFmtId="0" fontId="45" fillId="0" borderId="0" xfId="207" applyFont="1" applyAlignment="1" applyProtection="1">
      <alignment wrapText="1"/>
      <protection hidden="1"/>
    </xf>
    <xf numFmtId="10" fontId="45" fillId="0" borderId="0" xfId="207" applyNumberFormat="1" applyFont="1" applyAlignment="1" applyProtection="1">
      <alignment vertical="center"/>
      <protection hidden="1"/>
    </xf>
    <xf numFmtId="0" fontId="33" fillId="0" borderId="0" xfId="201" applyNumberFormat="1" applyFont="1" applyFill="1" applyBorder="1" applyAlignment="1" applyProtection="1">
      <alignment vertical="center" wrapText="1"/>
      <protection hidden="1"/>
    </xf>
    <xf numFmtId="0" fontId="46" fillId="3" borderId="0" xfId="207" applyFont="1" applyFill="1" applyProtection="1">
      <protection hidden="1"/>
    </xf>
    <xf numFmtId="4" fontId="16"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50"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4" applyFont="1" applyFill="1" applyBorder="1" applyAlignment="1" applyProtection="1">
      <alignment horizontal="left" vertical="center" indent="1"/>
      <protection hidden="1"/>
    </xf>
    <xf numFmtId="0" fontId="15" fillId="0" borderId="0" xfId="199"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199"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4"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protection hidden="1"/>
    </xf>
    <xf numFmtId="0" fontId="16" fillId="0" borderId="0" xfId="203" applyFont="1" applyFill="1" applyBorder="1" applyAlignment="1" applyProtection="1">
      <alignment vertical="center"/>
      <protection hidden="1"/>
    </xf>
    <xf numFmtId="0" fontId="15" fillId="0" borderId="0" xfId="206" applyFont="1" applyFill="1" applyBorder="1" applyAlignment="1" applyProtection="1">
      <alignment vertical="top"/>
      <protection hidden="1"/>
    </xf>
    <xf numFmtId="0" fontId="16" fillId="0" borderId="0" xfId="203"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4"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4"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4"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4" applyFont="1" applyFill="1" applyBorder="1" applyAlignment="1" applyProtection="1">
      <alignment horizontal="left" vertical="center" wrapText="1"/>
      <protection hidden="1"/>
    </xf>
    <xf numFmtId="0" fontId="16" fillId="0" borderId="0" xfId="204"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2" fillId="0" borderId="0" xfId="0" applyFont="1"/>
    <xf numFmtId="0" fontId="52" fillId="0" borderId="0" xfId="0" applyNumberFormat="1" applyFont="1" applyFill="1" applyBorder="1" applyAlignment="1" applyProtection="1">
      <alignment horizontal="left" vertical="center"/>
    </xf>
    <xf numFmtId="0" fontId="52" fillId="0" borderId="0" xfId="0" applyNumberFormat="1" applyFont="1" applyFill="1" applyBorder="1" applyAlignment="1" applyProtection="1">
      <alignment vertical="center"/>
    </xf>
    <xf numFmtId="0" fontId="52" fillId="0" borderId="0" xfId="0" applyNumberFormat="1" applyFont="1" applyFill="1" applyBorder="1" applyAlignment="1" applyProtection="1">
      <alignment horizontal="center" vertical="center"/>
    </xf>
    <xf numFmtId="0" fontId="52" fillId="0" borderId="0" xfId="204" applyFont="1" applyFill="1" applyAlignment="1" applyProtection="1">
      <alignment vertical="center"/>
      <protection hidden="1"/>
    </xf>
    <xf numFmtId="0" fontId="52" fillId="0" borderId="0" xfId="204" applyFont="1" applyBorder="1" applyAlignment="1" applyProtection="1">
      <alignment horizontal="left" vertical="center" indent="1"/>
      <protection hidden="1"/>
    </xf>
    <xf numFmtId="0" fontId="52" fillId="0" borderId="0" xfId="204" applyFont="1" applyBorder="1" applyAlignment="1" applyProtection="1">
      <alignment vertical="center"/>
      <protection hidden="1"/>
    </xf>
    <xf numFmtId="0" fontId="52" fillId="0" borderId="0" xfId="204" applyFont="1" applyFill="1" applyBorder="1" applyAlignment="1" applyProtection="1">
      <alignment vertical="center"/>
      <protection hidden="1"/>
    </xf>
    <xf numFmtId="0" fontId="52" fillId="0" borderId="0" xfId="0" applyFont="1" applyAlignment="1">
      <alignment vertical="center"/>
    </xf>
    <xf numFmtId="2" fontId="52" fillId="0" borderId="4" xfId="0" applyNumberFormat="1" applyFont="1" applyFill="1" applyBorder="1" applyAlignment="1" applyProtection="1">
      <alignment horizontal="right" vertical="center"/>
    </xf>
    <xf numFmtId="0" fontId="52" fillId="0" borderId="4" xfId="209"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3" fillId="0" borderId="0" xfId="211" applyFont="1" applyAlignment="1" applyProtection="1">
      <alignment horizontal="center"/>
      <protection hidden="1"/>
    </xf>
    <xf numFmtId="0" fontId="53" fillId="0" borderId="0" xfId="211" applyFont="1" applyProtection="1">
      <protection hidden="1"/>
    </xf>
    <xf numFmtId="0" fontId="53" fillId="0" borderId="0" xfId="197" applyFont="1" applyFill="1" applyBorder="1" applyAlignment="1" applyProtection="1">
      <alignment horizontal="left" vertical="center"/>
      <protection hidden="1"/>
    </xf>
    <xf numFmtId="0" fontId="53" fillId="0" borderId="0" xfId="197" applyFont="1" applyProtection="1">
      <protection hidden="1"/>
    </xf>
    <xf numFmtId="0" fontId="53" fillId="0" borderId="0" xfId="197" applyFont="1" applyFill="1" applyBorder="1" applyAlignment="1" applyProtection="1">
      <alignment vertical="center"/>
      <protection hidden="1"/>
    </xf>
    <xf numFmtId="0" fontId="53" fillId="0" borderId="0" xfId="197" applyFont="1" applyFill="1" applyBorder="1" applyAlignment="1" applyProtection="1">
      <alignment horizontal="center" vertical="center"/>
      <protection hidden="1"/>
    </xf>
    <xf numFmtId="0" fontId="53" fillId="0" borderId="0" xfId="197" applyFont="1" applyAlignment="1" applyProtection="1">
      <alignment horizontal="left"/>
      <protection hidden="1"/>
    </xf>
    <xf numFmtId="0" fontId="53" fillId="0" borderId="0" xfId="197" applyFont="1" applyAlignment="1" applyProtection="1">
      <alignment horizontal="center"/>
      <protection hidden="1"/>
    </xf>
    <xf numFmtId="1" fontId="16" fillId="4" borderId="11" xfId="196" applyNumberFormat="1" applyFont="1" applyFill="1" applyBorder="1" applyAlignment="1" applyProtection="1">
      <alignment horizontal="center" vertical="center"/>
      <protection locked="0"/>
    </xf>
    <xf numFmtId="0" fontId="29" fillId="0" borderId="0" xfId="196" applyFont="1" applyAlignment="1" applyProtection="1">
      <alignment horizontal="center" vertical="center"/>
      <protection hidden="1"/>
    </xf>
    <xf numFmtId="0" fontId="54" fillId="0" borderId="0" xfId="196"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6" applyFont="1" applyProtection="1">
      <protection hidden="1"/>
    </xf>
    <xf numFmtId="0" fontId="34" fillId="0" borderId="0" xfId="196"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horizontal="justify" vertical="center"/>
    </xf>
    <xf numFmtId="0" fontId="52" fillId="0" borderId="0" xfId="199" applyNumberFormat="1" applyFont="1" applyFill="1" applyBorder="1" applyAlignment="1" applyProtection="1">
      <alignment vertical="center"/>
    </xf>
    <xf numFmtId="0" fontId="52" fillId="0" borderId="0" xfId="199" applyNumberFormat="1" applyFont="1" applyFill="1" applyBorder="1" applyAlignment="1" applyProtection="1">
      <alignment vertical="center" wrapText="1"/>
    </xf>
    <xf numFmtId="0" fontId="52" fillId="0" borderId="0" xfId="199" applyNumberFormat="1" applyFont="1" applyFill="1" applyBorder="1" applyAlignment="1" applyProtection="1">
      <alignment vertical="center"/>
      <protection hidden="1"/>
    </xf>
    <xf numFmtId="0" fontId="52" fillId="0" borderId="0" xfId="199" applyNumberFormat="1" applyFont="1" applyFill="1" applyBorder="1" applyAlignment="1" applyProtection="1">
      <alignment vertical="center" wrapText="1"/>
      <protection hidden="1"/>
    </xf>
    <xf numFmtId="164" fontId="15" fillId="0" borderId="0" xfId="210"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16" fillId="0" borderId="0" xfId="204" applyFont="1" applyBorder="1" applyAlignment="1" applyProtection="1">
      <alignment horizontal="left" vertical="center"/>
      <protection hidden="1"/>
    </xf>
    <xf numFmtId="0" fontId="52" fillId="0" borderId="0" xfId="204" applyFont="1" applyBorder="1" applyAlignment="1" applyProtection="1">
      <alignment horizontal="left" vertical="center"/>
      <protection hidden="1"/>
    </xf>
    <xf numFmtId="2" fontId="33"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2" fillId="0" borderId="0" xfId="0" applyFont="1" applyFill="1" applyProtection="1">
      <protection hidden="1"/>
    </xf>
    <xf numFmtId="0" fontId="52" fillId="0" borderId="0" xfId="0" applyFont="1" applyProtection="1">
      <protection hidden="1"/>
    </xf>
    <xf numFmtId="0" fontId="52" fillId="0" borderId="0" xfId="0" applyNumberFormat="1" applyFont="1" applyFill="1" applyBorder="1" applyAlignment="1" applyProtection="1">
      <alignment horizontal="left" vertical="center"/>
      <protection hidden="1"/>
    </xf>
    <xf numFmtId="0" fontId="52" fillId="0" borderId="0" xfId="0" applyNumberFormat="1" applyFont="1" applyFill="1" applyBorder="1" applyAlignment="1" applyProtection="1">
      <alignment horizontal="justify" vertical="center"/>
      <protection hidden="1"/>
    </xf>
    <xf numFmtId="0" fontId="52" fillId="0" borderId="0" xfId="0" applyNumberFormat="1" applyFont="1" applyFill="1" applyBorder="1" applyAlignment="1" applyProtection="1">
      <alignment horizontal="center" vertical="center"/>
      <protection hidden="1"/>
    </xf>
    <xf numFmtId="0" fontId="52" fillId="0" borderId="0" xfId="203" applyFont="1" applyFill="1" applyAlignment="1" applyProtection="1">
      <alignment vertical="top"/>
      <protection hidden="1"/>
    </xf>
    <xf numFmtId="0" fontId="52" fillId="0" borderId="0" xfId="203" applyFont="1" applyFill="1" applyAlignment="1" applyProtection="1">
      <alignment horizontal="left" vertical="top"/>
      <protection hidden="1"/>
    </xf>
    <xf numFmtId="0" fontId="29" fillId="0" borderId="0" xfId="204" applyFont="1" applyBorder="1" applyAlignment="1" applyProtection="1">
      <alignment horizontal="center" vertical="center" wrapText="1"/>
      <protection hidden="1"/>
    </xf>
    <xf numFmtId="0" fontId="52" fillId="0" borderId="0" xfId="204" applyFont="1" applyAlignment="1" applyProtection="1">
      <alignment horizontal="left" vertical="center"/>
      <protection hidden="1"/>
    </xf>
    <xf numFmtId="0" fontId="52" fillId="0" borderId="0" xfId="204" applyFont="1" applyAlignment="1" applyProtection="1">
      <alignment vertical="center"/>
      <protection hidden="1"/>
    </xf>
    <xf numFmtId="0" fontId="52" fillId="0" borderId="0" xfId="0" applyFont="1" applyFill="1" applyBorder="1" applyProtection="1">
      <protection hidden="1"/>
    </xf>
    <xf numFmtId="0" fontId="52" fillId="4" borderId="22" xfId="0" applyFont="1" applyFill="1" applyBorder="1" applyAlignment="1" applyProtection="1">
      <alignment horizontal="left" vertical="center"/>
      <protection locked="0"/>
    </xf>
    <xf numFmtId="0" fontId="52" fillId="0" borderId="0" xfId="204"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2" fillId="0" borderId="0" xfId="0" applyFont="1" applyBorder="1"/>
    <xf numFmtId="0" fontId="52"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2" fillId="0" borderId="0" xfId="199" applyNumberFormat="1" applyFont="1" applyFill="1" applyBorder="1" applyAlignment="1" applyProtection="1">
      <alignment horizontal="center" vertical="center"/>
    </xf>
    <xf numFmtId="0" fontId="52" fillId="0" borderId="0" xfId="0" applyFont="1" applyBorder="1" applyAlignment="1">
      <alignment horizontal="left" vertical="center"/>
    </xf>
    <xf numFmtId="10" fontId="52" fillId="0" borderId="0" xfId="0" applyNumberFormat="1" applyFont="1" applyBorder="1" applyAlignment="1">
      <alignment horizontal="center" vertical="center"/>
    </xf>
    <xf numFmtId="10" fontId="52" fillId="0" borderId="0" xfId="0" applyNumberFormat="1" applyFont="1" applyFill="1" applyBorder="1" applyAlignment="1">
      <alignment horizontal="center" vertical="center"/>
    </xf>
    <xf numFmtId="0" fontId="52" fillId="0" borderId="0" xfId="199"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199" applyNumberFormat="1" applyFont="1" applyFill="1" applyBorder="1" applyAlignment="1" applyProtection="1">
      <alignment horizontal="right" vertical="top"/>
    </xf>
    <xf numFmtId="0" fontId="52" fillId="0" borderId="0" xfId="0" applyNumberFormat="1" applyFont="1" applyFill="1" applyBorder="1" applyAlignment="1" applyProtection="1">
      <alignment horizontal="center" vertical="center" wrapText="1"/>
    </xf>
    <xf numFmtId="0" fontId="15" fillId="0" borderId="0" xfId="209"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09" applyFont="1" applyFill="1" applyBorder="1" applyAlignment="1">
      <alignment vertical="center" wrapText="1"/>
    </xf>
    <xf numFmtId="0" fontId="15" fillId="6" borderId="3" xfId="209" applyFont="1" applyFill="1" applyBorder="1" applyAlignment="1">
      <alignment vertical="center" wrapText="1"/>
    </xf>
    <xf numFmtId="0" fontId="15" fillId="6" borderId="15" xfId="209"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2" fillId="7" borderId="4" xfId="209"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199" applyNumberFormat="1" applyFont="1" applyFill="1" applyBorder="1" applyAlignment="1" applyProtection="1">
      <alignment horizontal="right" vertical="top"/>
      <protection hidden="1"/>
    </xf>
    <xf numFmtId="0" fontId="15" fillId="0" borderId="0" xfId="209"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2" fillId="7" borderId="4" xfId="0" applyNumberFormat="1" applyFont="1" applyFill="1" applyBorder="1" applyAlignment="1" applyProtection="1">
      <alignment horizontal="center" vertical="center" wrapText="1"/>
    </xf>
    <xf numFmtId="0" fontId="15" fillId="7" borderId="4" xfId="209" applyFont="1" applyFill="1" applyBorder="1" applyAlignment="1">
      <alignment vertical="center" wrapText="1"/>
    </xf>
    <xf numFmtId="0" fontId="0" fillId="0" borderId="0" xfId="0" applyBorder="1"/>
    <xf numFmtId="0" fontId="52" fillId="4" borderId="0" xfId="0" applyFont="1" applyFill="1" applyAlignment="1" applyProtection="1">
      <alignment vertical="center"/>
    </xf>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33" fillId="0" borderId="0" xfId="193" applyFont="1" applyBorder="1" applyProtection="1"/>
    <xf numFmtId="0" fontId="33" fillId="0" borderId="0" xfId="193" applyFont="1" applyBorder="1" applyAlignment="1" applyProtection="1">
      <alignment horizontal="center" vertical="center"/>
    </xf>
    <xf numFmtId="0" fontId="52" fillId="0" borderId="0" xfId="193" applyFont="1" applyProtection="1"/>
    <xf numFmtId="0" fontId="52" fillId="0" borderId="0" xfId="193" applyFont="1" applyAlignment="1" applyProtection="1">
      <alignment vertical="center"/>
    </xf>
    <xf numFmtId="0" fontId="52" fillId="0" borderId="0" xfId="193" applyFont="1" applyBorder="1" applyProtection="1"/>
    <xf numFmtId="0" fontId="15" fillId="0" borderId="0" xfId="193" applyFont="1" applyAlignment="1" applyProtection="1">
      <alignment horizontal="center" vertical="center"/>
    </xf>
    <xf numFmtId="0" fontId="52" fillId="0" borderId="0" xfId="193" applyFont="1" applyAlignment="1" applyProtection="1">
      <alignment horizontal="left" vertical="center"/>
    </xf>
    <xf numFmtId="177" fontId="52" fillId="0" borderId="0" xfId="193" applyNumberFormat="1" applyFont="1" applyFill="1" applyAlignment="1" applyProtection="1">
      <alignment horizontal="left" vertical="center"/>
    </xf>
    <xf numFmtId="0" fontId="33" fillId="0" borderId="0" xfId="193" applyFont="1" applyBorder="1" applyAlignment="1" applyProtection="1">
      <alignment horizontal="center"/>
    </xf>
    <xf numFmtId="0" fontId="52"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52" fillId="0" borderId="0" xfId="205" applyFont="1" applyBorder="1" applyAlignment="1" applyProtection="1">
      <alignment horizontal="left" vertical="center"/>
    </xf>
    <xf numFmtId="0" fontId="52" fillId="0" borderId="0" xfId="193" applyFont="1" applyAlignment="1" applyProtection="1">
      <alignment horizontal="justify" vertical="center"/>
    </xf>
    <xf numFmtId="0" fontId="52" fillId="0" borderId="0" xfId="193" applyFont="1" applyAlignment="1" applyProtection="1">
      <alignment vertical="top"/>
    </xf>
    <xf numFmtId="164" fontId="52" fillId="0" borderId="0" xfId="193" applyNumberFormat="1" applyFont="1" applyAlignment="1" applyProtection="1">
      <alignment horizontal="center" vertical="top"/>
    </xf>
    <xf numFmtId="0" fontId="52" fillId="0" borderId="0" xfId="193" applyNumberFormat="1" applyFont="1" applyBorder="1" applyAlignment="1" applyProtection="1">
      <alignment horizontal="justify"/>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52"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33" fillId="0" borderId="0" xfId="193" applyFont="1" applyBorder="1" applyAlignment="1" applyProtection="1">
      <alignment vertical="center"/>
    </xf>
    <xf numFmtId="0" fontId="52" fillId="0" borderId="0" xfId="193" applyFont="1" applyAlignment="1" applyProtection="1">
      <alignment horizontal="center" vertical="top"/>
    </xf>
    <xf numFmtId="0" fontId="33" fillId="0" borderId="0" xfId="193" applyFont="1" applyAlignment="1" applyProtection="1">
      <alignment vertical="center"/>
    </xf>
    <xf numFmtId="0" fontId="52" fillId="0" borderId="0" xfId="0" applyFont="1" applyAlignment="1" applyProtection="1">
      <alignment vertical="center"/>
    </xf>
    <xf numFmtId="0" fontId="52" fillId="0" borderId="0" xfId="0" applyFont="1" applyBorder="1" applyAlignment="1" applyProtection="1">
      <alignment horizontal="center" vertical="center" wrapText="1"/>
    </xf>
    <xf numFmtId="0" fontId="52" fillId="0" borderId="0" xfId="0" applyFont="1" applyProtection="1"/>
    <xf numFmtId="0" fontId="52" fillId="0" borderId="0" xfId="0" applyFont="1" applyAlignment="1" applyProtection="1">
      <alignment horizontal="justify" vertical="center"/>
    </xf>
    <xf numFmtId="164" fontId="52" fillId="0" borderId="0" xfId="0" applyNumberFormat="1" applyFont="1" applyAlignment="1" applyProtection="1">
      <alignment horizontal="center" vertical="center"/>
    </xf>
    <xf numFmtId="0" fontId="52"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52" fillId="0" borderId="0" xfId="0" applyFont="1" applyAlignment="1" applyProtection="1">
      <alignment horizontal="left" vertical="center" wrapText="1" indent="2"/>
    </xf>
    <xf numFmtId="0" fontId="52"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2" fillId="0" borderId="0" xfId="193" applyFont="1" applyBorder="1" applyAlignment="1" applyProtection="1">
      <alignment vertical="center"/>
    </xf>
    <xf numFmtId="0" fontId="16" fillId="0" borderId="0" xfId="0" applyFont="1" applyFill="1" applyAlignment="1" applyProtection="1">
      <alignment vertical="center"/>
    </xf>
    <xf numFmtId="0" fontId="52"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3" applyFont="1" applyFill="1" applyAlignment="1" applyProtection="1">
      <alignment horizontal="left" vertical="top"/>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29" fillId="0" borderId="0" xfId="204"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6" fillId="0" borderId="0" xfId="0" applyNumberFormat="1" applyFont="1" applyFill="1" applyBorder="1" applyAlignment="1" applyProtection="1">
      <alignment vertical="top"/>
    </xf>
    <xf numFmtId="0" fontId="57"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60" fillId="4" borderId="4" xfId="0" applyNumberFormat="1" applyFont="1" applyFill="1" applyBorder="1" applyAlignment="1" applyProtection="1">
      <alignment vertical="center"/>
      <protection locked="0"/>
    </xf>
    <xf numFmtId="0" fontId="59" fillId="0" borderId="0" xfId="199" applyNumberFormat="1" applyFont="1" applyFill="1" applyBorder="1" applyAlignment="1" applyProtection="1">
      <alignment vertical="top"/>
    </xf>
    <xf numFmtId="0" fontId="19" fillId="0" borderId="0" xfId="199" applyNumberFormat="1" applyFont="1" applyFill="1" applyBorder="1" applyAlignment="1" applyProtection="1">
      <alignment vertical="top"/>
    </xf>
    <xf numFmtId="0" fontId="59" fillId="0" borderId="6" xfId="199" applyNumberFormat="1" applyFont="1" applyFill="1" applyBorder="1" applyAlignment="1" applyProtection="1">
      <alignment vertical="top"/>
    </xf>
    <xf numFmtId="0" fontId="19" fillId="0" borderId="6" xfId="199"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199" applyNumberFormat="1" applyFont="1" applyFill="1" applyBorder="1" applyAlignment="1" applyProtection="1">
      <alignment vertical="top" wrapText="1"/>
    </xf>
    <xf numFmtId="0" fontId="56" fillId="0" borderId="4" xfId="199"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199" applyNumberFormat="1" applyFont="1" applyFill="1" applyBorder="1" applyAlignment="1" applyProtection="1">
      <alignment vertical="top"/>
    </xf>
    <xf numFmtId="0" fontId="16" fillId="0" borderId="0" xfId="199" applyNumberFormat="1" applyFont="1" applyFill="1" applyBorder="1" applyAlignment="1" applyProtection="1">
      <alignment vertical="top" wrapText="1"/>
    </xf>
    <xf numFmtId="0" fontId="16" fillId="0" borderId="0" xfId="199"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2" applyNumberFormat="1" applyFont="1" applyFill="1" applyBorder="1" applyAlignment="1" applyProtection="1">
      <alignment horizontal="center" vertical="top"/>
      <protection hidden="1"/>
    </xf>
    <xf numFmtId="0" fontId="37" fillId="0" borderId="0" xfId="202"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2" applyFont="1" applyAlignment="1" applyProtection="1">
      <alignment vertical="top"/>
      <protection hidden="1"/>
    </xf>
    <xf numFmtId="0" fontId="16" fillId="0" borderId="0" xfId="202" applyFont="1" applyAlignment="1" applyProtection="1">
      <alignment vertical="center"/>
      <protection hidden="1"/>
    </xf>
    <xf numFmtId="0" fontId="16" fillId="0" borderId="0" xfId="202" applyFont="1" applyAlignment="1" applyProtection="1">
      <alignment vertical="center" wrapText="1"/>
      <protection hidden="1"/>
    </xf>
    <xf numFmtId="0" fontId="16" fillId="0" borderId="0" xfId="202" applyNumberFormat="1" applyFont="1" applyFill="1" applyBorder="1" applyAlignment="1" applyProtection="1">
      <alignment vertical="center"/>
      <protection hidden="1"/>
    </xf>
    <xf numFmtId="0" fontId="16" fillId="0" borderId="4" xfId="202" applyFont="1" applyBorder="1" applyAlignment="1" applyProtection="1">
      <alignment horizontal="center" vertical="top"/>
      <protection hidden="1"/>
    </xf>
    <xf numFmtId="4" fontId="16" fillId="4" borderId="4" xfId="202" applyNumberFormat="1" applyFont="1" applyFill="1" applyBorder="1" applyAlignment="1" applyProtection="1">
      <alignment horizontal="right" vertical="center"/>
      <protection locked="0"/>
    </xf>
    <xf numFmtId="10" fontId="16" fillId="4" borderId="4" xfId="202" applyNumberFormat="1" applyFont="1" applyFill="1" applyBorder="1" applyAlignment="1" applyProtection="1">
      <alignment horizontal="right" vertical="center"/>
      <protection locked="0"/>
    </xf>
    <xf numFmtId="0" fontId="55" fillId="0" borderId="0" xfId="202" applyNumberFormat="1" applyFont="1" applyFill="1" applyBorder="1" applyAlignment="1" applyProtection="1">
      <alignment vertical="top"/>
      <protection hidden="1"/>
    </xf>
    <xf numFmtId="0" fontId="16" fillId="0" borderId="11" xfId="202" applyFont="1" applyBorder="1" applyAlignment="1" applyProtection="1">
      <alignment horizontal="center" vertical="top"/>
      <protection hidden="1"/>
    </xf>
    <xf numFmtId="0" fontId="55" fillId="0" borderId="24" xfId="202" applyNumberFormat="1" applyFont="1" applyFill="1" applyBorder="1" applyAlignment="1" applyProtection="1">
      <alignment horizontal="right" vertical="top"/>
      <protection hidden="1"/>
    </xf>
    <xf numFmtId="0" fontId="15" fillId="0" borderId="12" xfId="202" applyFont="1" applyBorder="1" applyAlignment="1" applyProtection="1">
      <alignment horizontal="center" vertical="center" wrapText="1"/>
      <protection hidden="1"/>
    </xf>
    <xf numFmtId="0" fontId="16" fillId="0" borderId="18" xfId="202" applyNumberFormat="1" applyFont="1" applyFill="1" applyBorder="1" applyAlignment="1" applyProtection="1">
      <alignment horizontal="left" vertical="center" indent="3"/>
      <protection hidden="1"/>
    </xf>
    <xf numFmtId="0" fontId="55" fillId="0" borderId="22" xfId="202" applyNumberFormat="1" applyFont="1" applyFill="1" applyBorder="1" applyAlignment="1" applyProtection="1">
      <alignment vertical="top"/>
      <protection hidden="1"/>
    </xf>
    <xf numFmtId="0" fontId="16" fillId="0" borderId="22" xfId="202" applyFont="1" applyBorder="1" applyAlignment="1" applyProtection="1">
      <alignment horizontal="center" vertical="center"/>
      <protection hidden="1"/>
    </xf>
    <xf numFmtId="0" fontId="16" fillId="0" borderId="19" xfId="202" applyFont="1" applyBorder="1" applyAlignment="1" applyProtection="1">
      <alignment horizontal="right" vertical="center"/>
      <protection hidden="1"/>
    </xf>
    <xf numFmtId="4" fontId="16" fillId="4" borderId="25" xfId="202" applyNumberFormat="1" applyFont="1" applyFill="1" applyBorder="1" applyAlignment="1" applyProtection="1">
      <alignment horizontal="right" vertical="center" wrapText="1"/>
      <protection locked="0"/>
    </xf>
    <xf numFmtId="0" fontId="15"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5" fillId="0" borderId="27" xfId="202" applyNumberFormat="1" applyFont="1" applyFill="1" applyBorder="1" applyAlignment="1" applyProtection="1">
      <alignment vertical="top"/>
      <protection hidden="1"/>
    </xf>
    <xf numFmtId="0" fontId="16" fillId="0" borderId="28" xfId="202" applyFont="1" applyBorder="1" applyAlignment="1" applyProtection="1">
      <alignment horizontal="right" vertical="center"/>
      <protection hidden="1"/>
    </xf>
    <xf numFmtId="4" fontId="16" fillId="4" borderId="29" xfId="202" applyNumberFormat="1" applyFont="1" applyFill="1" applyBorder="1" applyAlignment="1" applyProtection="1">
      <alignment horizontal="right" vertical="center" wrapText="1"/>
      <protection locked="0"/>
    </xf>
    <xf numFmtId="0" fontId="15" fillId="0" borderId="0" xfId="202" applyFont="1" applyAlignment="1" applyProtection="1">
      <alignment horizontal="center" vertical="center" wrapText="1"/>
      <protection hidden="1"/>
    </xf>
    <xf numFmtId="0" fontId="16" fillId="0" borderId="22" xfId="202" applyFont="1" applyBorder="1" applyAlignment="1" applyProtection="1">
      <alignment horizontal="right" vertical="center"/>
      <protection hidden="1"/>
    </xf>
    <xf numFmtId="10" fontId="16" fillId="4" borderId="25" xfId="202" applyNumberFormat="1" applyFont="1" applyFill="1" applyBorder="1" applyAlignment="1" applyProtection="1">
      <alignment horizontal="right" vertical="center" wrapText="1"/>
      <protection locked="0"/>
    </xf>
    <xf numFmtId="0" fontId="16" fillId="0" borderId="27" xfId="202" applyFont="1" applyBorder="1" applyAlignment="1" applyProtection="1">
      <alignment horizontal="right" vertical="center"/>
      <protection hidden="1"/>
    </xf>
    <xf numFmtId="10" fontId="16" fillId="4" borderId="29" xfId="202" applyNumberFormat="1" applyFont="1" applyFill="1" applyBorder="1" applyAlignment="1" applyProtection="1">
      <alignment horizontal="right" vertical="center" wrapText="1"/>
      <protection locked="0"/>
    </xf>
    <xf numFmtId="0" fontId="16" fillId="0" borderId="10" xfId="202" applyFont="1" applyBorder="1" applyAlignment="1" applyProtection="1">
      <alignment vertical="center"/>
      <protection hidden="1"/>
    </xf>
    <xf numFmtId="0" fontId="15" fillId="0" borderId="0" xfId="202" applyFont="1" applyBorder="1" applyAlignment="1" applyProtection="1">
      <alignment horizontal="center" vertical="center" wrapText="1"/>
      <protection hidden="1"/>
    </xf>
    <xf numFmtId="0" fontId="16" fillId="0" borderId="0" xfId="202" applyNumberFormat="1" applyFont="1" applyFill="1" applyBorder="1" applyAlignment="1" applyProtection="1">
      <alignment horizontal="left" vertical="center" indent="6"/>
      <protection hidden="1"/>
    </xf>
    <xf numFmtId="0" fontId="16" fillId="0" borderId="0" xfId="202" applyFont="1" applyBorder="1" applyAlignment="1" applyProtection="1">
      <alignment horizontal="justify" vertical="center"/>
      <protection hidden="1"/>
    </xf>
    <xf numFmtId="0" fontId="16" fillId="0" borderId="0" xfId="202"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4" applyNumberFormat="1" applyFont="1" applyFill="1" applyBorder="1" applyAlignment="1" applyProtection="1">
      <alignment vertical="center"/>
      <protection hidden="1"/>
    </xf>
    <xf numFmtId="0" fontId="52" fillId="0" borderId="0" xfId="204" applyFont="1" applyFill="1" applyBorder="1" applyAlignment="1" applyProtection="1">
      <alignment horizontal="left" vertical="center" wrapText="1"/>
      <protection hidden="1"/>
    </xf>
    <xf numFmtId="0" fontId="0" fillId="0" borderId="0" xfId="203" applyFont="1" applyAlignment="1" applyProtection="1">
      <alignment vertical="center"/>
      <protection hidden="1"/>
    </xf>
    <xf numFmtId="0" fontId="15" fillId="0" borderId="0" xfId="199"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9" applyNumberFormat="1" applyFont="1" applyFill="1" applyBorder="1" applyAlignment="1" applyProtection="1">
      <alignment horizontal="right" vertical="top"/>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6" borderId="4" xfId="0" applyNumberFormat="1" applyFont="1" applyFill="1" applyBorder="1" applyAlignment="1" applyProtection="1">
      <alignment horizontal="center" vertical="top" wrapText="1"/>
    </xf>
    <xf numFmtId="0" fontId="4" fillId="6" borderId="4" xfId="204"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8" fillId="0" borderId="4" xfId="0" applyNumberFormat="1" applyFont="1" applyBorder="1" applyAlignment="1">
      <alignment horizontal="center" vertical="top" wrapText="1"/>
    </xf>
    <xf numFmtId="0" fontId="61" fillId="0" borderId="0" xfId="196" applyFont="1" applyAlignment="1" applyProtection="1">
      <alignment horizontal="center" vertical="center"/>
      <protection hidden="1"/>
    </xf>
    <xf numFmtId="177" fontId="0" fillId="4" borderId="11" xfId="196" applyNumberFormat="1" applyFont="1" applyFill="1" applyBorder="1" applyAlignment="1" applyProtection="1">
      <alignment horizontal="center" vertical="center"/>
      <protection locked="0"/>
    </xf>
    <xf numFmtId="0" fontId="62" fillId="0" borderId="0" xfId="203" applyFont="1" applyAlignment="1" applyProtection="1">
      <alignment vertical="top"/>
      <protection hidden="1"/>
    </xf>
    <xf numFmtId="0" fontId="52" fillId="4" borderId="0" xfId="0" applyFont="1" applyFill="1" applyAlignment="1" applyProtection="1">
      <alignment vertical="center"/>
      <protection locked="0"/>
    </xf>
    <xf numFmtId="0" fontId="15" fillId="0" borderId="0" xfId="204" applyFont="1" applyFill="1" applyBorder="1" applyAlignment="1" applyProtection="1">
      <alignment vertical="center" wrapText="1"/>
      <protection hidden="1"/>
    </xf>
    <xf numFmtId="0" fontId="27" fillId="0" borderId="0" xfId="0" applyFont="1" applyFill="1" applyAlignment="1" applyProtection="1">
      <alignment vertical="center"/>
      <protection hidden="1"/>
    </xf>
    <xf numFmtId="0" fontId="15" fillId="0" borderId="0" xfId="204" applyFont="1" applyFill="1" applyAlignment="1" applyProtection="1">
      <alignment horizontal="center" vertical="center"/>
      <protection hidden="1"/>
    </xf>
    <xf numFmtId="0" fontId="65" fillId="0" borderId="0" xfId="203" applyFont="1" applyAlignment="1" applyProtection="1">
      <alignment vertical="top"/>
      <protection hidden="1"/>
    </xf>
    <xf numFmtId="0" fontId="69" fillId="0" borderId="0" xfId="0" applyNumberFormat="1" applyFont="1" applyFill="1" applyBorder="1" applyAlignment="1" applyProtection="1">
      <alignment vertical="top"/>
    </xf>
    <xf numFmtId="0" fontId="70" fillId="0" borderId="0" xfId="202" applyNumberFormat="1" applyFont="1" applyFill="1" applyBorder="1" applyAlignment="1" applyProtection="1">
      <alignment horizontal="center" vertical="top"/>
      <protection hidden="1"/>
    </xf>
    <xf numFmtId="0" fontId="71" fillId="0" borderId="0" xfId="202" applyNumberFormat="1" applyFont="1" applyFill="1" applyBorder="1" applyAlignment="1" applyProtection="1">
      <alignment horizontal="center" vertical="top"/>
      <protection hidden="1"/>
    </xf>
    <xf numFmtId="0" fontId="72" fillId="0" borderId="0" xfId="202" applyNumberFormat="1" applyFont="1" applyFill="1" applyBorder="1" applyAlignment="1" applyProtection="1">
      <alignment vertical="top"/>
      <protection hidden="1"/>
    </xf>
    <xf numFmtId="0" fontId="73" fillId="0" borderId="0" xfId="202" applyNumberFormat="1" applyFont="1" applyFill="1" applyBorder="1" applyAlignment="1" applyProtection="1">
      <alignment vertical="top"/>
      <protection hidden="1"/>
    </xf>
    <xf numFmtId="0" fontId="68" fillId="0" borderId="0" xfId="202" applyNumberFormat="1" applyFont="1" applyFill="1" applyBorder="1" applyAlignment="1" applyProtection="1">
      <alignment vertical="top"/>
      <protection hidden="1"/>
    </xf>
    <xf numFmtId="0" fontId="74" fillId="0" borderId="0" xfId="202" applyNumberFormat="1" applyFont="1" applyFill="1" applyBorder="1" applyAlignment="1" applyProtection="1">
      <alignment vertical="top"/>
      <protection hidden="1"/>
    </xf>
    <xf numFmtId="0" fontId="16" fillId="0" borderId="0" xfId="202" applyFont="1" applyBorder="1" applyAlignment="1" applyProtection="1">
      <alignment horizontal="center" vertical="center"/>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37"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Fill="1" applyBorder="1" applyAlignment="1" applyProtection="1">
      <alignment horizontal="right" vertical="center" wrapText="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4" xfId="208" applyNumberFormat="1" applyFont="1" applyFill="1" applyBorder="1" applyAlignment="1" applyProtection="1">
      <alignment horizontal="right"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1" fontId="16" fillId="0" borderId="30" xfId="208" applyNumberFormat="1" applyFont="1" applyBorder="1" applyAlignment="1" applyProtection="1">
      <alignment horizontal="center" vertical="center" wrapText="1"/>
      <protection hidden="1"/>
    </xf>
    <xf numFmtId="0" fontId="15" fillId="0" borderId="10" xfId="208"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6" fillId="0" borderId="31" xfId="208" applyNumberFormat="1" applyFont="1" applyBorder="1" applyAlignment="1" applyProtection="1">
      <alignmen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Fill="1" applyBorder="1" applyAlignment="1" applyProtection="1">
      <alignment vertical="center" wrapText="1"/>
      <protection hidden="1"/>
    </xf>
    <xf numFmtId="2" fontId="16" fillId="0" borderId="0" xfId="208" applyNumberFormat="1" applyFont="1" applyFill="1" applyBorder="1" applyAlignment="1" applyProtection="1">
      <alignment horizontal="left" vertical="center" wrapText="1"/>
      <protection hidden="1"/>
    </xf>
    <xf numFmtId="0" fontId="0" fillId="0" borderId="0" xfId="208" applyFont="1" applyFill="1" applyBorder="1" applyAlignment="1" applyProtection="1">
      <alignment horizontal="justify" vertical="center" wrapText="1"/>
      <protection hidden="1"/>
    </xf>
    <xf numFmtId="3" fontId="16" fillId="0" borderId="7" xfId="208" applyNumberFormat="1" applyFont="1" applyFill="1" applyBorder="1" applyAlignment="1" applyProtection="1">
      <alignment horizontal="right" vertical="center" wrapText="1"/>
      <protection hidden="1"/>
    </xf>
    <xf numFmtId="10" fontId="16" fillId="0" borderId="0" xfId="208" applyNumberFormat="1" applyFont="1" applyFill="1" applyBorder="1" applyAlignment="1" applyProtection="1">
      <alignment horizontal="left" vertical="center" wrapText="1"/>
      <protection hidden="1"/>
    </xf>
    <xf numFmtId="4" fontId="16" fillId="0" borderId="7" xfId="208" applyNumberFormat="1" applyFont="1" applyFill="1" applyBorder="1" applyAlignment="1" applyProtection="1">
      <alignment horizontal="right" vertical="center" wrapText="1"/>
      <protection hidden="1"/>
    </xf>
    <xf numFmtId="1" fontId="15" fillId="0" borderId="6" xfId="208" applyNumberFormat="1" applyFont="1" applyFill="1" applyBorder="1" applyAlignment="1" applyProtection="1">
      <alignment horizontal="center" vertical="top" wrapText="1"/>
      <protection hidden="1"/>
    </xf>
    <xf numFmtId="0" fontId="37" fillId="0" borderId="0" xfId="208" applyFill="1" applyProtection="1">
      <protection hidden="1"/>
    </xf>
    <xf numFmtId="1" fontId="16" fillId="0" borderId="6" xfId="208" applyNumberFormat="1" applyFont="1" applyBorder="1" applyAlignment="1" applyProtection="1">
      <alignment horizontal="left" vertical="center" wrapText="1" indent="3"/>
      <protection hidden="1"/>
    </xf>
    <xf numFmtId="0" fontId="16" fillId="0" borderId="0" xfId="208" applyFont="1" applyFill="1" applyBorder="1" applyAlignment="1" applyProtection="1">
      <alignment vertical="center" wrapText="1"/>
      <protection hidden="1"/>
    </xf>
    <xf numFmtId="10" fontId="15" fillId="7" borderId="0" xfId="208" applyNumberFormat="1" applyFont="1" applyFill="1" applyBorder="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5" fillId="0" borderId="0" xfId="208" applyNumberFormat="1" applyFont="1" applyFill="1" applyBorder="1" applyAlignment="1" applyProtection="1">
      <alignment vertical="center" wrapText="1"/>
      <protection hidden="1"/>
    </xf>
    <xf numFmtId="4" fontId="16" fillId="7" borderId="7" xfId="208" applyNumberFormat="1" applyFont="1" applyFill="1" applyBorder="1" applyAlignment="1" applyProtection="1">
      <alignment horizontal="right" vertical="center" wrapText="1"/>
      <protection locked="0" hidden="1"/>
    </xf>
    <xf numFmtId="3" fontId="16" fillId="7" borderId="7" xfId="208" applyNumberFormat="1" applyFont="1" applyFill="1" applyBorder="1" applyAlignment="1" applyProtection="1">
      <alignment horizontal="right" vertical="center" wrapText="1"/>
      <protection locked="0" hidden="1"/>
    </xf>
    <xf numFmtId="4" fontId="16" fillId="0" borderId="7" xfId="208" applyNumberFormat="1" applyFont="1" applyFill="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1" fontId="64" fillId="0" borderId="8" xfId="208" applyNumberFormat="1" applyFont="1" applyBorder="1" applyAlignment="1" applyProtection="1">
      <alignment vertical="center" wrapText="1"/>
      <protection hidden="1"/>
    </xf>
    <xf numFmtId="1" fontId="16" fillId="0" borderId="5" xfId="208" applyNumberFormat="1" applyFont="1" applyBorder="1" applyAlignment="1" applyProtection="1">
      <alignment vertical="center" wrapText="1"/>
      <protection hidden="1"/>
    </xf>
    <xf numFmtId="1" fontId="16" fillId="0" borderId="9" xfId="208" applyNumberFormat="1" applyFont="1" applyBorder="1" applyAlignment="1" applyProtection="1">
      <alignment vertical="center" wrapText="1"/>
      <protection hidden="1"/>
    </xf>
    <xf numFmtId="4" fontId="16" fillId="0" borderId="8" xfId="208" applyNumberFormat="1" applyFont="1" applyBorder="1" applyAlignment="1" applyProtection="1">
      <alignment vertical="center" wrapText="1"/>
      <protection hidden="1"/>
    </xf>
    <xf numFmtId="4" fontId="16" fillId="0" borderId="9" xfId="208" applyNumberFormat="1" applyFont="1" applyBorder="1" applyAlignment="1" applyProtection="1">
      <alignment vertical="center" wrapText="1"/>
      <protection hidden="1"/>
    </xf>
    <xf numFmtId="4" fontId="15" fillId="0" borderId="11" xfId="208" applyNumberFormat="1" applyFont="1" applyBorder="1" applyAlignment="1" applyProtection="1">
      <alignment horizontal="center" vertical="center" wrapText="1"/>
      <protection hidden="1"/>
    </xf>
    <xf numFmtId="4" fontId="16" fillId="0" borderId="13" xfId="208" applyNumberFormat="1" applyFont="1" applyBorder="1" applyAlignment="1" applyProtection="1">
      <alignment vertical="center" wrapText="1"/>
      <protection hidden="1"/>
    </xf>
    <xf numFmtId="0" fontId="66" fillId="0" borderId="0" xfId="0" applyNumberFormat="1" applyFont="1" applyFill="1" applyBorder="1" applyAlignment="1" applyProtection="1">
      <alignment vertical="center"/>
      <protection hidden="1"/>
    </xf>
    <xf numFmtId="0" fontId="67" fillId="0" borderId="0" xfId="0" applyFont="1" applyFill="1" applyProtection="1">
      <protection hidden="1"/>
    </xf>
    <xf numFmtId="0" fontId="66" fillId="0" borderId="0" xfId="0" applyFont="1" applyFill="1" applyAlignment="1" applyProtection="1">
      <alignment vertical="center"/>
      <protection hidden="1"/>
    </xf>
    <xf numFmtId="2" fontId="66" fillId="0" borderId="0" xfId="0" applyNumberFormat="1" applyFont="1" applyFill="1" applyAlignment="1" applyProtection="1">
      <alignment vertical="center"/>
      <protection hidden="1"/>
    </xf>
    <xf numFmtId="0" fontId="16" fillId="0" borderId="0" xfId="204" applyFont="1" applyBorder="1"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80" fillId="0" borderId="0" xfId="202" applyNumberFormat="1" applyFont="1" applyFill="1" applyBorder="1" applyAlignment="1" applyProtection="1">
      <alignment horizontal="center" vertical="center"/>
      <protection hidden="1"/>
    </xf>
    <xf numFmtId="0" fontId="81" fillId="0" borderId="0" xfId="202" applyNumberFormat="1" applyFont="1" applyFill="1" applyBorder="1" applyAlignment="1" applyProtection="1">
      <alignment horizontal="center" vertical="center"/>
      <protection hidden="1"/>
    </xf>
    <xf numFmtId="0" fontId="81" fillId="0" borderId="0" xfId="202" applyNumberFormat="1" applyFont="1" applyFill="1" applyBorder="1" applyAlignment="1" applyProtection="1">
      <alignment horizontal="center" vertical="top"/>
      <protection hidden="1"/>
    </xf>
    <xf numFmtId="0" fontId="80" fillId="0" borderId="0" xfId="202" applyNumberFormat="1" applyFont="1" applyFill="1" applyBorder="1" applyAlignment="1" applyProtection="1">
      <alignment vertical="center"/>
      <protection hidden="1"/>
    </xf>
    <xf numFmtId="0" fontId="82" fillId="0" borderId="0" xfId="202" applyNumberFormat="1" applyFont="1" applyFill="1" applyBorder="1" applyAlignment="1" applyProtection="1">
      <alignment vertical="center"/>
      <protection hidden="1"/>
    </xf>
    <xf numFmtId="0" fontId="82" fillId="0" borderId="0" xfId="202" applyNumberFormat="1" applyFont="1" applyFill="1" applyBorder="1" applyAlignment="1" applyProtection="1">
      <alignment vertical="top"/>
      <protection hidden="1"/>
    </xf>
    <xf numFmtId="0" fontId="83" fillId="0" borderId="0" xfId="202" applyNumberFormat="1" applyFont="1" applyFill="1" applyBorder="1" applyAlignment="1" applyProtection="1">
      <alignment vertical="top"/>
      <protection hidden="1"/>
    </xf>
    <xf numFmtId="0" fontId="82" fillId="0" borderId="0" xfId="202" applyNumberFormat="1" applyFont="1" applyFill="1" applyBorder="1" applyAlignment="1" applyProtection="1">
      <alignment vertical="top" wrapText="1"/>
      <protection hidden="1"/>
    </xf>
    <xf numFmtId="0" fontId="80" fillId="0" borderId="0" xfId="202" applyNumberFormat="1" applyFont="1" applyFill="1" applyBorder="1" applyAlignment="1" applyProtection="1">
      <alignment vertical="top"/>
      <protection hidden="1"/>
    </xf>
    <xf numFmtId="0" fontId="84" fillId="0" borderId="0" xfId="202" applyNumberFormat="1" applyFont="1" applyFill="1" applyBorder="1" applyAlignment="1" applyProtection="1">
      <alignment vertical="top"/>
      <protection hidden="1"/>
    </xf>
    <xf numFmtId="2" fontId="80" fillId="0" borderId="0" xfId="202" applyNumberFormat="1" applyFont="1" applyFill="1" applyBorder="1" applyAlignment="1" applyProtection="1">
      <alignment vertical="center"/>
      <protection hidden="1"/>
    </xf>
    <xf numFmtId="180" fontId="80" fillId="0" borderId="0" xfId="202" applyNumberFormat="1" applyFont="1" applyFill="1" applyBorder="1" applyAlignment="1" applyProtection="1">
      <alignment vertical="top"/>
      <protection hidden="1"/>
    </xf>
    <xf numFmtId="0" fontId="85" fillId="0" borderId="0" xfId="202" applyNumberFormat="1" applyFont="1" applyFill="1" applyBorder="1" applyAlignment="1" applyProtection="1">
      <alignment horizontal="left" vertical="center" indent="3"/>
      <protection hidden="1"/>
    </xf>
    <xf numFmtId="10" fontId="80" fillId="0" borderId="0" xfId="202" applyNumberFormat="1" applyFont="1" applyFill="1" applyBorder="1" applyAlignment="1" applyProtection="1">
      <alignment vertical="top"/>
      <protection hidden="1"/>
    </xf>
    <xf numFmtId="0" fontId="80" fillId="0" borderId="0" xfId="0" applyFont="1" applyAlignment="1" applyProtection="1">
      <alignment horizontal="justify" vertical="center"/>
      <protection hidden="1"/>
    </xf>
    <xf numFmtId="0" fontId="80" fillId="0" borderId="0" xfId="194" applyFont="1" applyAlignment="1" applyProtection="1">
      <alignment horizontal="left" vertical="center"/>
      <protection hidden="1"/>
    </xf>
    <xf numFmtId="0" fontId="80" fillId="0" borderId="0" xfId="194" applyFont="1" applyAlignment="1" applyProtection="1">
      <alignment vertical="center"/>
      <protection hidden="1"/>
    </xf>
    <xf numFmtId="0" fontId="4" fillId="0" borderId="0" xfId="199" applyNumberFormat="1" applyFont="1" applyFill="1" applyBorder="1" applyAlignment="1" applyProtection="1">
      <alignment vertical="top"/>
    </xf>
    <xf numFmtId="0" fontId="63" fillId="0" borderId="0" xfId="199"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3" quotePrefix="1" applyFont="1" applyBorder="1" applyAlignment="1" applyProtection="1">
      <alignment horizontal="left" vertical="center"/>
      <protection hidden="1"/>
    </xf>
    <xf numFmtId="0" fontId="1" fillId="0" borderId="0" xfId="203" quotePrefix="1" applyAlignment="1">
      <alignment horizontal="left"/>
    </xf>
    <xf numFmtId="0" fontId="88" fillId="0" borderId="0" xfId="0" applyNumberFormat="1" applyFont="1" applyFill="1" applyBorder="1" applyAlignment="1" applyProtection="1">
      <alignment vertical="top"/>
    </xf>
    <xf numFmtId="0" fontId="86" fillId="0" borderId="0" xfId="0" applyFont="1" applyAlignment="1" applyProtection="1">
      <alignment horizontal="left" vertical="top"/>
    </xf>
    <xf numFmtId="0" fontId="56" fillId="0" borderId="0" xfId="0" applyFont="1" applyAlignment="1" applyProtection="1">
      <alignment horizontal="right" vertical="top"/>
    </xf>
    <xf numFmtId="0" fontId="16" fillId="0" borderId="8" xfId="196" applyFont="1" applyBorder="1" applyAlignment="1" applyProtection="1">
      <alignment vertical="center" wrapText="1"/>
      <protection hidden="1"/>
    </xf>
    <xf numFmtId="0" fontId="16" fillId="0" borderId="5" xfId="196" applyFont="1" applyBorder="1" applyAlignment="1" applyProtection="1">
      <alignment vertical="center" wrapText="1"/>
      <protection hidden="1"/>
    </xf>
    <xf numFmtId="0" fontId="16" fillId="0" borderId="33" xfId="196"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86" fillId="0" borderId="0" xfId="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164" fontId="4" fillId="0" borderId="23" xfId="0" applyNumberFormat="1" applyFont="1" applyFill="1" applyBorder="1" applyAlignment="1" applyProtection="1">
      <alignment horizontal="center" vertical="top" wrapText="1"/>
    </xf>
    <xf numFmtId="0" fontId="4" fillId="0" borderId="23" xfId="0" applyFont="1" applyFill="1" applyBorder="1" applyAlignment="1" applyProtection="1">
      <alignment horizontal="center" vertical="top" wrapText="1"/>
    </xf>
    <xf numFmtId="0" fontId="90" fillId="0" borderId="0" xfId="0" applyFont="1" applyAlignment="1" applyProtection="1">
      <alignment vertical="top" wrapText="1"/>
      <protection hidden="1"/>
    </xf>
    <xf numFmtId="0" fontId="86" fillId="0" borderId="5" xfId="0" applyNumberFormat="1" applyFont="1" applyFill="1" applyBorder="1" applyAlignment="1" applyProtection="1">
      <alignment horizontal="left" vertical="top"/>
    </xf>
    <xf numFmtId="0" fontId="56" fillId="0" borderId="5" xfId="0" applyNumberFormat="1" applyFont="1" applyFill="1" applyBorder="1" applyAlignment="1" applyProtection="1">
      <alignment vertical="top"/>
    </xf>
    <xf numFmtId="0" fontId="86" fillId="0" borderId="5" xfId="0" applyNumberFormat="1" applyFont="1" applyFill="1" applyBorder="1" applyAlignment="1" applyProtection="1">
      <alignment horizontal="center" vertical="top"/>
    </xf>
    <xf numFmtId="0" fontId="86" fillId="0" borderId="5" xfId="0" applyNumberFormat="1" applyFont="1" applyFill="1" applyBorder="1" applyAlignment="1" applyProtection="1">
      <alignment vertical="top"/>
    </xf>
    <xf numFmtId="0" fontId="87" fillId="0" borderId="0" xfId="0" applyFont="1" applyAlignment="1" applyProtection="1">
      <alignment horizontal="left" vertical="top"/>
    </xf>
    <xf numFmtId="0" fontId="88" fillId="0" borderId="0" xfId="0" applyFont="1" applyAlignment="1" applyProtection="1">
      <alignment horizontal="center" vertical="top"/>
    </xf>
    <xf numFmtId="0" fontId="88" fillId="0" borderId="0" xfId="0" applyFont="1" applyAlignment="1" applyProtection="1">
      <alignment vertical="top"/>
    </xf>
    <xf numFmtId="0" fontId="88" fillId="0" borderId="0" xfId="0" applyFont="1" applyBorder="1" applyAlignment="1" applyProtection="1">
      <alignment vertical="top"/>
    </xf>
    <xf numFmtId="0" fontId="56" fillId="0" borderId="0" xfId="0" applyFont="1" applyFill="1" applyBorder="1" applyAlignment="1" applyProtection="1">
      <alignment vertical="top"/>
    </xf>
    <xf numFmtId="0" fontId="56" fillId="0" borderId="0" xfId="0" applyFont="1" applyFill="1" applyBorder="1" applyAlignment="1" applyProtection="1">
      <alignment horizontal="center" vertical="top"/>
    </xf>
    <xf numFmtId="0" fontId="56" fillId="0" borderId="0" xfId="0" applyFont="1" applyBorder="1" applyAlignment="1" applyProtection="1">
      <alignment vertical="top"/>
    </xf>
    <xf numFmtId="0" fontId="56" fillId="5" borderId="0" xfId="0" applyFont="1" applyFill="1" applyBorder="1" applyAlignment="1" applyProtection="1">
      <alignment horizontal="left" vertical="top"/>
    </xf>
    <xf numFmtId="0" fontId="56" fillId="5" borderId="0" xfId="0" applyFont="1" applyFill="1" applyBorder="1" applyAlignment="1" applyProtection="1">
      <alignment vertical="top"/>
    </xf>
    <xf numFmtId="0" fontId="56" fillId="0" borderId="0" xfId="0" applyFont="1" applyAlignment="1" applyProtection="1">
      <alignment vertical="top"/>
    </xf>
    <xf numFmtId="0" fontId="56" fillId="0" borderId="0" xfId="0" applyNumberFormat="1" applyFont="1" applyFill="1" applyBorder="1" applyAlignment="1" applyProtection="1">
      <alignment horizontal="left" vertical="top"/>
    </xf>
    <xf numFmtId="0" fontId="56" fillId="0" borderId="0" xfId="0" applyNumberFormat="1" applyFont="1" applyFill="1" applyBorder="1" applyAlignment="1" applyProtection="1">
      <alignment horizontal="center" vertical="top"/>
    </xf>
    <xf numFmtId="1" fontId="56" fillId="5" borderId="0" xfId="0" applyNumberFormat="1" applyFont="1" applyFill="1" applyBorder="1" applyAlignment="1" applyProtection="1">
      <alignment vertical="top"/>
    </xf>
    <xf numFmtId="2" fontId="56" fillId="0" borderId="0" xfId="0" applyNumberFormat="1" applyFont="1" applyBorder="1" applyAlignment="1" applyProtection="1">
      <alignment vertical="top"/>
    </xf>
    <xf numFmtId="0" fontId="88" fillId="0" borderId="0" xfId="0" applyFont="1" applyBorder="1" applyAlignment="1" applyProtection="1">
      <alignment horizontal="left" vertical="top"/>
    </xf>
    <xf numFmtId="10" fontId="56" fillId="0" borderId="0" xfId="0" applyNumberFormat="1" applyFont="1" applyFill="1" applyBorder="1" applyAlignment="1" applyProtection="1">
      <alignment horizontal="center" vertical="top"/>
    </xf>
    <xf numFmtId="0" fontId="56" fillId="0" borderId="0" xfId="0" applyFont="1" applyBorder="1" applyAlignment="1" applyProtection="1">
      <alignment horizontal="left" vertical="top"/>
    </xf>
    <xf numFmtId="0" fontId="56" fillId="0" borderId="0" xfId="0" applyFont="1" applyBorder="1" applyAlignment="1" applyProtection="1">
      <alignment horizontal="center" vertical="top"/>
    </xf>
    <xf numFmtId="10" fontId="56" fillId="0" borderId="0" xfId="0" applyNumberFormat="1" applyFont="1" applyBorder="1" applyAlignment="1" applyProtection="1">
      <alignment horizontal="center" vertical="top"/>
    </xf>
    <xf numFmtId="1" fontId="56" fillId="0" borderId="0" xfId="0" applyNumberFormat="1" applyFont="1" applyBorder="1" applyAlignment="1" applyProtection="1">
      <alignment vertical="top"/>
    </xf>
    <xf numFmtId="0" fontId="56" fillId="0" borderId="0" xfId="0" applyFont="1" applyFill="1" applyBorder="1" applyAlignment="1" applyProtection="1">
      <alignment horizontal="left" vertical="top"/>
    </xf>
    <xf numFmtId="0" fontId="86" fillId="0" borderId="0" xfId="204" applyFont="1" applyAlignment="1" applyProtection="1">
      <alignment vertical="top"/>
      <protection hidden="1"/>
    </xf>
    <xf numFmtId="0" fontId="56" fillId="0" borderId="0" xfId="204" applyFont="1" applyAlignment="1" applyProtection="1">
      <alignment vertical="top"/>
      <protection hidden="1"/>
    </xf>
    <xf numFmtId="0" fontId="86" fillId="0" borderId="0" xfId="204" applyFont="1" applyAlignment="1" applyProtection="1">
      <alignment horizontal="center" vertical="top"/>
      <protection hidden="1"/>
    </xf>
    <xf numFmtId="0" fontId="56" fillId="0" borderId="0" xfId="0" applyNumberFormat="1" applyFont="1" applyFill="1" applyBorder="1" applyAlignment="1" applyProtection="1">
      <alignment horizontal="left" vertical="top"/>
      <protection hidden="1"/>
    </xf>
    <xf numFmtId="0" fontId="56" fillId="0" borderId="0" xfId="204" applyFont="1" applyBorder="1" applyAlignment="1" applyProtection="1">
      <alignment horizontal="left" vertical="top"/>
      <protection hidden="1"/>
    </xf>
    <xf numFmtId="0" fontId="56" fillId="0" borderId="0" xfId="204" applyFont="1" applyBorder="1" applyAlignment="1" applyProtection="1">
      <alignment vertical="top"/>
      <protection hidden="1"/>
    </xf>
    <xf numFmtId="0" fontId="87" fillId="0" borderId="0" xfId="0" applyFont="1" applyBorder="1" applyAlignment="1" applyProtection="1">
      <alignment horizontal="left" vertical="top"/>
    </xf>
    <xf numFmtId="10" fontId="86" fillId="0" borderId="0" xfId="0" applyNumberFormat="1" applyFont="1" applyFill="1" applyBorder="1" applyAlignment="1" applyProtection="1">
      <alignment horizontal="center" vertical="top"/>
    </xf>
    <xf numFmtId="0" fontId="86" fillId="0" borderId="0" xfId="204" applyFont="1" applyFill="1" applyAlignment="1" applyProtection="1">
      <alignment vertical="top"/>
      <protection hidden="1"/>
    </xf>
    <xf numFmtId="2" fontId="56" fillId="0" borderId="0" xfId="0" applyNumberFormat="1" applyFont="1" applyBorder="1" applyAlignment="1" applyProtection="1">
      <alignment horizontal="center" vertical="top"/>
    </xf>
    <xf numFmtId="2" fontId="56" fillId="0" borderId="0" xfId="0" applyNumberFormat="1" applyFont="1" applyFill="1" applyBorder="1" applyAlignment="1" applyProtection="1">
      <alignment horizontal="center" vertical="top"/>
    </xf>
    <xf numFmtId="0" fontId="56" fillId="0" borderId="0" xfId="204" applyFont="1" applyFill="1" applyAlignment="1" applyProtection="1">
      <alignment vertical="top"/>
      <protection hidden="1"/>
    </xf>
    <xf numFmtId="0" fontId="87" fillId="0" borderId="0" xfId="0" applyFont="1" applyFill="1" applyBorder="1" applyAlignment="1" applyProtection="1">
      <alignment horizontal="left" vertical="top"/>
    </xf>
    <xf numFmtId="2" fontId="86" fillId="0" borderId="0" xfId="0" applyNumberFormat="1" applyFont="1" applyFill="1" applyBorder="1" applyAlignment="1" applyProtection="1">
      <alignment horizontal="center" vertical="top"/>
    </xf>
    <xf numFmtId="179" fontId="56" fillId="0" borderId="0" xfId="0" applyNumberFormat="1" applyFont="1" applyFill="1" applyBorder="1" applyAlignment="1" applyProtection="1">
      <alignment horizontal="center" vertical="top"/>
    </xf>
    <xf numFmtId="0" fontId="56" fillId="0" borderId="0" xfId="204" applyFont="1" applyFill="1" applyBorder="1" applyAlignment="1" applyProtection="1">
      <alignment vertical="top"/>
      <protection hidden="1"/>
    </xf>
    <xf numFmtId="0" fontId="56" fillId="0" borderId="0" xfId="204" applyFont="1" applyFill="1" applyBorder="1" applyAlignment="1" applyProtection="1">
      <alignment horizontal="center" vertical="top"/>
      <protection hidden="1"/>
    </xf>
    <xf numFmtId="0" fontId="86" fillId="0" borderId="0" xfId="204" applyFont="1" applyFill="1" applyBorder="1" applyAlignment="1" applyProtection="1">
      <alignment vertical="top"/>
      <protection hidden="1"/>
    </xf>
    <xf numFmtId="0" fontId="56" fillId="0" borderId="0" xfId="0" applyFont="1" applyBorder="1" applyAlignment="1" applyProtection="1">
      <alignment vertical="top"/>
      <protection hidden="1"/>
    </xf>
    <xf numFmtId="15" fontId="56" fillId="0" borderId="0" xfId="0" applyNumberFormat="1" applyFont="1" applyBorder="1" applyAlignment="1" applyProtection="1">
      <alignment vertical="top"/>
    </xf>
    <xf numFmtId="0" fontId="56" fillId="0" borderId="0" xfId="0" applyNumberFormat="1" applyFont="1" applyFill="1" applyBorder="1" applyAlignment="1" applyProtection="1">
      <alignment horizontal="justify" vertical="top" wrapText="1"/>
    </xf>
    <xf numFmtId="0" fontId="87" fillId="0" borderId="0" xfId="0" applyNumberFormat="1" applyFont="1" applyFill="1" applyBorder="1" applyAlignment="1" applyProtection="1">
      <alignment horizontal="left" vertical="top" wrapText="1"/>
    </xf>
    <xf numFmtId="0" fontId="88" fillId="0" borderId="0" xfId="0" applyNumberFormat="1" applyFont="1" applyFill="1" applyBorder="1" applyAlignment="1" applyProtection="1">
      <alignment horizontal="center" vertical="top" wrapText="1"/>
    </xf>
    <xf numFmtId="0" fontId="88" fillId="0" borderId="0" xfId="0" applyNumberFormat="1" applyFont="1" applyFill="1" applyBorder="1" applyAlignment="1" applyProtection="1">
      <alignment vertical="top" wrapText="1"/>
    </xf>
    <xf numFmtId="0" fontId="86" fillId="0" borderId="0" xfId="0" applyFont="1" applyFill="1" applyBorder="1" applyAlignment="1" applyProtection="1">
      <alignment horizontal="center" vertical="top"/>
    </xf>
    <xf numFmtId="0" fontId="86" fillId="0" borderId="0" xfId="0" applyNumberFormat="1" applyFont="1" applyFill="1" applyBorder="1" applyAlignment="1" applyProtection="1">
      <alignment horizontal="center" vertical="top" wrapText="1"/>
      <protection hidden="1"/>
    </xf>
    <xf numFmtId="0" fontId="86" fillId="0" borderId="23" xfId="0" applyNumberFormat="1" applyFont="1" applyFill="1" applyBorder="1" applyAlignment="1" applyProtection="1">
      <alignment horizontal="center" vertical="top"/>
    </xf>
    <xf numFmtId="0" fontId="86" fillId="0" borderId="4" xfId="0" applyNumberFormat="1" applyFont="1" applyFill="1" applyBorder="1" applyAlignment="1" applyProtection="1">
      <alignment horizontal="center" vertical="top"/>
    </xf>
    <xf numFmtId="0" fontId="86" fillId="0" borderId="0" xfId="0" applyNumberFormat="1" applyFont="1" applyFill="1" applyBorder="1" applyAlignment="1" applyProtection="1">
      <alignment horizontal="center" vertical="top"/>
      <protection hidden="1"/>
    </xf>
    <xf numFmtId="0" fontId="86" fillId="0" borderId="4" xfId="0" applyNumberFormat="1" applyFont="1" applyFill="1" applyBorder="1" applyAlignment="1" applyProtection="1">
      <alignment vertical="top" wrapText="1"/>
    </xf>
    <xf numFmtId="1" fontId="88" fillId="0" borderId="0" xfId="0" applyNumberFormat="1" applyFont="1" applyBorder="1" applyAlignment="1" applyProtection="1">
      <alignment vertical="top"/>
      <protection hidden="1"/>
    </xf>
    <xf numFmtId="0" fontId="88" fillId="0" borderId="0" xfId="0" applyFont="1" applyBorder="1" applyAlignment="1" applyProtection="1">
      <alignment vertical="top"/>
      <protection hidden="1"/>
    </xf>
    <xf numFmtId="2" fontId="56" fillId="0" borderId="4" xfId="0" applyNumberFormat="1" applyFont="1" applyFill="1" applyBorder="1" applyAlignment="1" applyProtection="1">
      <alignment horizontal="right" vertical="top"/>
    </xf>
    <xf numFmtId="2" fontId="56" fillId="0" borderId="0" xfId="0" applyNumberFormat="1" applyFont="1" applyFill="1" applyBorder="1" applyAlignment="1" applyProtection="1">
      <alignment vertical="top"/>
    </xf>
    <xf numFmtId="2" fontId="86" fillId="0" borderId="0" xfId="0" applyNumberFormat="1" applyFont="1" applyFill="1" applyBorder="1" applyAlignment="1" applyProtection="1">
      <alignment vertical="top"/>
    </xf>
    <xf numFmtId="0" fontId="86" fillId="0" borderId="0" xfId="0" applyNumberFormat="1" applyFont="1" applyFill="1" applyBorder="1" applyAlignment="1" applyProtection="1">
      <alignment horizontal="center" vertical="top"/>
    </xf>
    <xf numFmtId="0" fontId="56" fillId="0" borderId="0" xfId="0" applyFont="1" applyBorder="1" applyAlignment="1" applyProtection="1">
      <alignment horizontal="right" vertical="top"/>
    </xf>
    <xf numFmtId="0" fontId="56" fillId="0" borderId="0" xfId="0" applyFont="1" applyFill="1" applyBorder="1" applyAlignment="1" applyProtection="1">
      <alignment horizontal="right" vertical="top"/>
    </xf>
    <xf numFmtId="0" fontId="86" fillId="0" borderId="0" xfId="0" applyNumberFormat="1" applyFont="1" applyFill="1" applyBorder="1" applyAlignment="1" applyProtection="1">
      <alignment horizontal="justify" vertical="top"/>
    </xf>
    <xf numFmtId="14" fontId="56" fillId="0" borderId="0" xfId="0" applyNumberFormat="1" applyFont="1" applyFill="1" applyBorder="1" applyAlignment="1" applyProtection="1">
      <alignment horizontal="center" vertical="top"/>
    </xf>
    <xf numFmtId="0" fontId="86" fillId="0" borderId="0" xfId="0" applyFont="1" applyFill="1" applyBorder="1" applyAlignment="1" applyProtection="1">
      <alignment vertical="top"/>
    </xf>
    <xf numFmtId="0" fontId="88" fillId="0" borderId="0" xfId="0" applyNumberFormat="1" applyFont="1" applyFill="1" applyBorder="1" applyAlignment="1" applyProtection="1">
      <alignment horizontal="center" vertical="top"/>
    </xf>
    <xf numFmtId="0" fontId="88" fillId="0" borderId="0" xfId="0" applyNumberFormat="1" applyFont="1" applyFill="1" applyBorder="1" applyAlignment="1" applyProtection="1">
      <alignment horizontal="center" vertical="top"/>
      <protection hidden="1"/>
    </xf>
    <xf numFmtId="0" fontId="88" fillId="0" borderId="0" xfId="0" applyNumberFormat="1" applyFont="1" applyFill="1" applyBorder="1" applyAlignment="1" applyProtection="1">
      <alignment vertical="top"/>
      <protection hidden="1"/>
    </xf>
    <xf numFmtId="0" fontId="87" fillId="0" borderId="0" xfId="0" applyFont="1" applyFill="1" applyBorder="1" applyAlignment="1" applyProtection="1">
      <alignment horizontal="right" vertical="top"/>
      <protection hidden="1"/>
    </xf>
    <xf numFmtId="0" fontId="88" fillId="0" borderId="0" xfId="0" applyFont="1" applyFill="1" applyBorder="1" applyAlignment="1" applyProtection="1">
      <alignment vertical="top"/>
      <protection hidden="1"/>
    </xf>
    <xf numFmtId="0" fontId="87" fillId="0" borderId="0" xfId="0" applyNumberFormat="1" applyFont="1" applyFill="1" applyBorder="1" applyAlignment="1" applyProtection="1">
      <alignment horizontal="left" vertical="top"/>
      <protection hidden="1"/>
    </xf>
    <xf numFmtId="0" fontId="87" fillId="0" borderId="0" xfId="0" applyNumberFormat="1" applyFont="1" applyFill="1" applyBorder="1" applyAlignment="1" applyProtection="1">
      <alignment horizontal="center" vertical="top"/>
      <protection hidden="1"/>
    </xf>
    <xf numFmtId="0" fontId="87" fillId="0" borderId="0" xfId="0" applyNumberFormat="1" applyFont="1" applyFill="1" applyBorder="1" applyAlignment="1" applyProtection="1">
      <alignment vertical="top"/>
      <protection hidden="1"/>
    </xf>
    <xf numFmtId="0" fontId="88" fillId="0" borderId="0" xfId="0" applyNumberFormat="1" applyFont="1" applyFill="1" applyBorder="1" applyAlignment="1" applyProtection="1">
      <alignment horizontal="left" vertical="top"/>
      <protection hidden="1"/>
    </xf>
    <xf numFmtId="0" fontId="87" fillId="0" borderId="0" xfId="0" applyNumberFormat="1" applyFont="1" applyFill="1" applyBorder="1" applyAlignment="1" applyProtection="1">
      <alignment horizontal="center" vertical="top" wrapText="1"/>
      <protection hidden="1"/>
    </xf>
    <xf numFmtId="0" fontId="87" fillId="0" borderId="0" xfId="204" applyFont="1" applyFill="1" applyBorder="1" applyAlignment="1" applyProtection="1">
      <alignment vertical="top"/>
      <protection hidden="1"/>
    </xf>
    <xf numFmtId="0" fontId="88" fillId="0" borderId="0" xfId="204" applyFont="1" applyFill="1" applyBorder="1" applyAlignment="1" applyProtection="1">
      <alignment vertical="top"/>
      <protection hidden="1"/>
    </xf>
    <xf numFmtId="0" fontId="87" fillId="0" borderId="0" xfId="204" applyFont="1" applyFill="1" applyBorder="1" applyAlignment="1" applyProtection="1">
      <alignment horizontal="center" vertical="top"/>
      <protection hidden="1"/>
    </xf>
    <xf numFmtId="0" fontId="88" fillId="0" borderId="0" xfId="204" applyFont="1" applyFill="1" applyBorder="1" applyAlignment="1" applyProtection="1">
      <alignment horizontal="left" vertical="top"/>
      <protection hidden="1"/>
    </xf>
    <xf numFmtId="179" fontId="56" fillId="0" borderId="0" xfId="0" applyNumberFormat="1" applyFont="1" applyFill="1" applyBorder="1" applyAlignment="1" applyProtection="1">
      <alignment vertical="top"/>
    </xf>
    <xf numFmtId="0" fontId="88" fillId="0" borderId="0" xfId="204" applyFont="1" applyFill="1" applyBorder="1" applyAlignment="1" applyProtection="1">
      <alignment horizontal="center" vertical="top"/>
      <protection hidden="1"/>
    </xf>
    <xf numFmtId="0" fontId="87" fillId="0" borderId="0" xfId="0" applyNumberFormat="1" applyFont="1" applyFill="1" applyBorder="1" applyAlignment="1" applyProtection="1">
      <alignment vertical="top" wrapText="1"/>
      <protection hidden="1"/>
    </xf>
    <xf numFmtId="164" fontId="87" fillId="0" borderId="0" xfId="209" applyNumberFormat="1" applyFont="1" applyFill="1" applyBorder="1" applyAlignment="1" applyProtection="1">
      <alignment horizontal="center" vertical="top" wrapText="1"/>
      <protection hidden="1"/>
    </xf>
    <xf numFmtId="0" fontId="87" fillId="0" borderId="0" xfId="209" applyFont="1" applyFill="1" applyBorder="1" applyAlignment="1" applyProtection="1">
      <alignment vertical="top"/>
      <protection hidden="1"/>
    </xf>
    <xf numFmtId="0" fontId="88" fillId="0" borderId="0" xfId="209" applyNumberFormat="1" applyFont="1" applyFill="1" applyBorder="1" applyAlignment="1" applyProtection="1">
      <alignment horizontal="center" vertical="top" wrapText="1"/>
      <protection hidden="1"/>
    </xf>
    <xf numFmtId="2" fontId="88" fillId="0" borderId="0" xfId="0" applyNumberFormat="1" applyFont="1" applyFill="1" applyBorder="1" applyAlignment="1" applyProtection="1">
      <alignment horizontal="right" vertical="top" wrapText="1"/>
      <protection hidden="1"/>
    </xf>
    <xf numFmtId="2" fontId="88" fillId="0" borderId="0" xfId="0" applyNumberFormat="1" applyFont="1" applyFill="1" applyBorder="1" applyAlignment="1" applyProtection="1">
      <alignment horizontal="right" vertical="top"/>
      <protection hidden="1"/>
    </xf>
    <xf numFmtId="2" fontId="86" fillId="0" borderId="0" xfId="0" applyNumberFormat="1" applyFont="1" applyFill="1" applyBorder="1" applyAlignment="1" applyProtection="1">
      <alignment horizontal="center" vertical="top"/>
      <protection hidden="1"/>
    </xf>
    <xf numFmtId="164" fontId="88" fillId="0" borderId="0" xfId="209" applyNumberFormat="1" applyFont="1" applyFill="1" applyBorder="1" applyAlignment="1" applyProtection="1">
      <alignment horizontal="center" vertical="top" wrapText="1"/>
      <protection hidden="1"/>
    </xf>
    <xf numFmtId="0" fontId="88" fillId="0" borderId="0" xfId="209" applyFont="1" applyFill="1" applyBorder="1" applyAlignment="1" applyProtection="1">
      <alignment vertical="top" wrapText="1"/>
      <protection hidden="1"/>
    </xf>
    <xf numFmtId="167" fontId="88" fillId="0" borderId="0" xfId="0" applyNumberFormat="1" applyFont="1" applyFill="1" applyBorder="1" applyAlignment="1" applyProtection="1">
      <alignment horizontal="right" vertical="top" wrapText="1"/>
      <protection hidden="1"/>
    </xf>
    <xf numFmtId="2" fontId="88" fillId="0" borderId="0" xfId="0" applyNumberFormat="1" applyFont="1" applyFill="1" applyBorder="1" applyAlignment="1" applyProtection="1">
      <alignment vertical="top" wrapText="1"/>
      <protection hidden="1"/>
    </xf>
    <xf numFmtId="167" fontId="56" fillId="0" borderId="0" xfId="0" applyNumberFormat="1" applyFont="1" applyFill="1" applyBorder="1" applyAlignment="1" applyProtection="1">
      <alignment horizontal="right" vertical="top" wrapText="1"/>
      <protection hidden="1"/>
    </xf>
    <xf numFmtId="2" fontId="56" fillId="0" borderId="0" xfId="0" applyNumberFormat="1" applyFont="1" applyFill="1" applyBorder="1" applyAlignment="1" applyProtection="1">
      <alignment vertical="top" wrapText="1"/>
      <protection hidden="1"/>
    </xf>
    <xf numFmtId="0" fontId="88" fillId="0" borderId="0" xfId="209" applyNumberFormat="1" applyFont="1" applyFill="1" applyBorder="1" applyAlignment="1" applyProtection="1">
      <alignment vertical="top"/>
      <protection hidden="1"/>
    </xf>
    <xf numFmtId="166" fontId="88" fillId="0" borderId="0" xfId="0" applyNumberFormat="1" applyFont="1" applyFill="1" applyBorder="1" applyAlignment="1" applyProtection="1">
      <alignment horizontal="right" vertical="top" wrapText="1"/>
      <protection hidden="1"/>
    </xf>
    <xf numFmtId="2" fontId="88" fillId="0" borderId="0" xfId="0" applyNumberFormat="1" applyFont="1" applyFill="1" applyBorder="1" applyAlignment="1" applyProtection="1">
      <alignment vertical="top"/>
      <protection hidden="1"/>
    </xf>
    <xf numFmtId="2" fontId="56" fillId="0" borderId="0" xfId="0" applyNumberFormat="1" applyFont="1" applyFill="1" applyBorder="1" applyAlignment="1" applyProtection="1">
      <alignment vertical="top"/>
      <protection hidden="1"/>
    </xf>
    <xf numFmtId="0" fontId="88" fillId="0" borderId="0" xfId="209" applyFont="1" applyFill="1" applyBorder="1" applyAlignment="1" applyProtection="1">
      <alignment horizontal="center" vertical="top" wrapText="1"/>
      <protection hidden="1"/>
    </xf>
    <xf numFmtId="2" fontId="88" fillId="0" borderId="0" xfId="11" applyNumberFormat="1" applyFont="1" applyFill="1" applyBorder="1" applyAlignment="1" applyProtection="1">
      <alignment horizontal="right" vertical="top" wrapText="1"/>
      <protection hidden="1"/>
    </xf>
    <xf numFmtId="0" fontId="88" fillId="0" borderId="0" xfId="0" applyFont="1" applyFill="1" applyAlignment="1" applyProtection="1">
      <alignment vertical="top"/>
    </xf>
    <xf numFmtId="170" fontId="88" fillId="0" borderId="0" xfId="209" quotePrefix="1" applyNumberFormat="1" applyFont="1" applyFill="1" applyBorder="1" applyAlignment="1" applyProtection="1">
      <alignment vertical="top" wrapText="1"/>
      <protection hidden="1"/>
    </xf>
    <xf numFmtId="0" fontId="88" fillId="0" borderId="0" xfId="0" applyFont="1" applyFill="1" applyAlignment="1" applyProtection="1">
      <alignment horizontal="left" vertical="top"/>
    </xf>
    <xf numFmtId="170" fontId="88" fillId="0" borderId="0" xfId="209" applyNumberFormat="1" applyFont="1" applyFill="1" applyBorder="1" applyAlignment="1" applyProtection="1">
      <alignment vertical="top" wrapText="1"/>
      <protection hidden="1"/>
    </xf>
    <xf numFmtId="0" fontId="87" fillId="0" borderId="0" xfId="209" applyFont="1" applyFill="1" applyBorder="1" applyAlignment="1" applyProtection="1">
      <alignment vertical="top" wrapText="1"/>
      <protection hidden="1"/>
    </xf>
    <xf numFmtId="164" fontId="88" fillId="0" borderId="0" xfId="209" applyNumberFormat="1" applyFont="1" applyFill="1" applyBorder="1" applyAlignment="1" applyProtection="1">
      <alignment vertical="top" wrapText="1"/>
      <protection hidden="1"/>
    </xf>
    <xf numFmtId="2" fontId="56" fillId="0" borderId="0" xfId="11" applyNumberFormat="1" applyFont="1" applyFill="1" applyBorder="1" applyAlignment="1" applyProtection="1">
      <alignment horizontal="center" vertical="top"/>
      <protection hidden="1"/>
    </xf>
    <xf numFmtId="0" fontId="88" fillId="0" borderId="0" xfId="209" applyNumberFormat="1" applyFont="1" applyFill="1" applyBorder="1" applyAlignment="1" applyProtection="1">
      <alignment vertical="top" wrapText="1"/>
      <protection hidden="1"/>
    </xf>
    <xf numFmtId="3" fontId="88" fillId="0" borderId="0" xfId="209" applyNumberFormat="1" applyFont="1" applyFill="1" applyBorder="1" applyAlignment="1" applyProtection="1">
      <alignment vertical="top" wrapText="1"/>
      <protection hidden="1"/>
    </xf>
    <xf numFmtId="0" fontId="87" fillId="0" borderId="0" xfId="209" applyFont="1" applyFill="1" applyBorder="1" applyAlignment="1" applyProtection="1">
      <alignment horizontal="center" vertical="top" wrapText="1"/>
      <protection hidden="1"/>
    </xf>
    <xf numFmtId="0" fontId="88" fillId="0" borderId="0" xfId="209" applyNumberFormat="1" applyFont="1" applyFill="1" applyBorder="1" applyAlignment="1" applyProtection="1">
      <alignment horizontal="center" vertical="top"/>
      <protection hidden="1"/>
    </xf>
    <xf numFmtId="0" fontId="56" fillId="0" borderId="0" xfId="0" applyNumberFormat="1" applyFont="1" applyFill="1" applyBorder="1" applyAlignment="1" applyProtection="1">
      <alignment horizontal="center" vertical="top"/>
      <protection hidden="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199" applyNumberFormat="1" applyFont="1" applyFill="1" applyBorder="1" applyAlignment="1" applyProtection="1">
      <alignment horizontal="center" vertical="top"/>
    </xf>
    <xf numFmtId="0" fontId="4" fillId="0" borderId="0" xfId="199" applyNumberFormat="1" applyFont="1" applyFill="1" applyBorder="1" applyAlignment="1" applyProtection="1">
      <alignment horizontal="justify" vertical="top" wrapText="1"/>
    </xf>
    <xf numFmtId="0" fontId="4" fillId="0" borderId="0" xfId="204" applyFont="1" applyAlignment="1" applyProtection="1">
      <alignment horizontal="justify" vertical="top"/>
      <protection hidden="1"/>
    </xf>
    <xf numFmtId="0" fontId="4" fillId="0" borderId="0" xfId="204"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199" applyNumberFormat="1" applyFont="1" applyFill="1" applyBorder="1" applyAlignment="1" applyProtection="1">
      <alignment horizontal="center" vertical="top"/>
      <protection hidden="1"/>
    </xf>
    <xf numFmtId="0" fontId="4" fillId="0" borderId="0" xfId="199" applyNumberFormat="1" applyFont="1" applyFill="1" applyBorder="1" applyAlignment="1" applyProtection="1">
      <alignment horizontal="justify" vertical="top" wrapText="1"/>
      <protection hidden="1"/>
    </xf>
    <xf numFmtId="0" fontId="4" fillId="0" borderId="0" xfId="199" applyNumberFormat="1" applyFont="1" applyFill="1" applyBorder="1" applyAlignment="1" applyProtection="1">
      <alignment vertical="top"/>
      <protection hidden="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199" applyNumberFormat="1" applyFont="1" applyFill="1" applyBorder="1" applyAlignment="1" applyProtection="1">
      <alignment horizontal="center" vertical="top"/>
    </xf>
    <xf numFmtId="164" fontId="5" fillId="0" borderId="0" xfId="204" applyNumberFormat="1" applyFont="1" applyAlignment="1" applyProtection="1">
      <alignment horizontal="left" vertical="top"/>
      <protection hidden="1"/>
    </xf>
    <xf numFmtId="0" fontId="5" fillId="0" borderId="0" xfId="199" applyNumberFormat="1" applyFont="1" applyFill="1" applyBorder="1" applyAlignment="1" applyProtection="1">
      <alignment vertical="top" wrapText="1"/>
    </xf>
    <xf numFmtId="164" fontId="5" fillId="0" borderId="0" xfId="204" applyNumberFormat="1" applyFont="1" applyFill="1" applyAlignment="1" applyProtection="1">
      <alignment horizontal="left" vertical="top"/>
      <protection hidden="1"/>
    </xf>
    <xf numFmtId="0" fontId="4" fillId="0" borderId="0" xfId="204" applyFont="1" applyFill="1" applyBorder="1" applyAlignment="1" applyProtection="1">
      <alignment vertical="top"/>
    </xf>
    <xf numFmtId="164"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horizontal="center" vertical="top"/>
      <protection hidden="1"/>
    </xf>
    <xf numFmtId="0" fontId="4" fillId="0" borderId="0" xfId="204" applyFont="1" applyFill="1" applyBorder="1" applyAlignment="1" applyProtection="1">
      <alignment horizontal="justify" vertical="top"/>
    </xf>
    <xf numFmtId="0" fontId="4" fillId="0" borderId="0" xfId="204" applyFont="1" applyFill="1" applyBorder="1" applyAlignment="1" applyProtection="1">
      <alignment horizontal="center" vertical="top"/>
    </xf>
    <xf numFmtId="0" fontId="63" fillId="0" borderId="0" xfId="0" applyFont="1" applyAlignment="1" applyProtection="1">
      <alignment vertical="top"/>
    </xf>
    <xf numFmtId="0" fontId="44" fillId="0" borderId="0" xfId="0" applyFont="1" applyBorder="1" applyAlignment="1" applyProtection="1">
      <alignment horizontal="center" vertical="top"/>
    </xf>
    <xf numFmtId="164" fontId="5" fillId="0" borderId="4" xfId="199" applyNumberFormat="1" applyFont="1" applyFill="1" applyBorder="1" applyAlignment="1" applyProtection="1">
      <alignment horizontal="center" vertical="top" wrapText="1"/>
    </xf>
    <xf numFmtId="0" fontId="5" fillId="0" borderId="4" xfId="199" applyNumberFormat="1" applyFont="1" applyFill="1" applyBorder="1" applyAlignment="1" applyProtection="1">
      <alignment horizontal="center" vertical="top"/>
    </xf>
    <xf numFmtId="0" fontId="5" fillId="0" borderId="4" xfId="199" applyNumberFormat="1" applyFont="1" applyFill="1" applyBorder="1" applyAlignment="1" applyProtection="1">
      <alignment horizontal="center" vertical="top" wrapText="1"/>
    </xf>
    <xf numFmtId="0" fontId="44" fillId="0" borderId="0" xfId="199" applyNumberFormat="1" applyFont="1" applyFill="1" applyBorder="1" applyAlignment="1" applyProtection="1">
      <alignment horizontal="center" vertical="top" wrapText="1"/>
      <protection hidden="1"/>
    </xf>
    <xf numFmtId="2" fontId="4" fillId="0" borderId="4" xfId="199" applyNumberFormat="1" applyFont="1" applyFill="1" applyBorder="1" applyAlignment="1" applyProtection="1">
      <alignment horizontal="right" vertical="top"/>
    </xf>
    <xf numFmtId="1" fontId="4" fillId="0" borderId="4" xfId="199" applyNumberFormat="1" applyFont="1" applyFill="1" applyBorder="1" applyAlignment="1" applyProtection="1">
      <alignment horizontal="right" vertical="top"/>
      <protection locked="0"/>
    </xf>
    <xf numFmtId="0" fontId="5" fillId="0" borderId="0" xfId="0" applyFont="1" applyBorder="1" applyAlignment="1" applyProtection="1">
      <alignment horizontal="center" vertical="top" wrapText="1"/>
    </xf>
    <xf numFmtId="2" fontId="4" fillId="0" borderId="0" xfId="199" applyNumberFormat="1" applyFont="1" applyFill="1" applyBorder="1" applyAlignment="1" applyProtection="1">
      <alignment horizontal="right" vertical="top"/>
    </xf>
    <xf numFmtId="164" fontId="5" fillId="0" borderId="0" xfId="21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9"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199" applyNumberFormat="1" applyFont="1" applyFill="1" applyBorder="1" applyAlignment="1" applyProtection="1">
      <alignment horizontal="right" vertical="top"/>
      <protection hidden="1"/>
    </xf>
    <xf numFmtId="4" fontId="39" fillId="0" borderId="0" xfId="199" applyNumberFormat="1" applyFont="1" applyFill="1" applyBorder="1" applyAlignment="1" applyProtection="1">
      <alignment vertical="top"/>
      <protection hidden="1"/>
    </xf>
    <xf numFmtId="2" fontId="44" fillId="0" borderId="0" xfId="199"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199"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199" applyNumberFormat="1" applyFont="1" applyFill="1" applyBorder="1" applyAlignment="1" applyProtection="1">
      <alignment horizontal="center" vertical="top"/>
      <protection hidden="1"/>
    </xf>
    <xf numFmtId="0" fontId="44" fillId="0" borderId="0" xfId="199" applyNumberFormat="1" applyFont="1" applyFill="1" applyBorder="1" applyAlignment="1" applyProtection="1">
      <alignment horizontal="justify" vertical="top" wrapText="1"/>
      <protection hidden="1"/>
    </xf>
    <xf numFmtId="164" fontId="4" fillId="0" borderId="0" xfId="199"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3"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xf>
    <xf numFmtId="0" fontId="86" fillId="0" borderId="15" xfId="0" applyNumberFormat="1" applyFont="1" applyFill="1" applyBorder="1" applyAlignment="1" applyProtection="1">
      <alignment horizontal="center" vertical="top"/>
    </xf>
    <xf numFmtId="0" fontId="86" fillId="0" borderId="15" xfId="0" applyNumberFormat="1" applyFont="1" applyFill="1" applyBorder="1" applyAlignment="1" applyProtection="1">
      <alignment horizontal="center" vertical="top" wrapText="1"/>
    </xf>
    <xf numFmtId="0" fontId="86" fillId="0" borderId="4"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right" vertical="top"/>
    </xf>
    <xf numFmtId="0" fontId="5" fillId="0" borderId="0" xfId="204" applyNumberFormat="1" applyFont="1" applyAlignment="1" applyProtection="1">
      <alignment horizontal="left" vertical="top"/>
      <protection hidden="1"/>
    </xf>
    <xf numFmtId="0" fontId="5" fillId="0" borderId="0" xfId="204" applyNumberFormat="1" applyFont="1" applyFill="1" applyAlignment="1" applyProtection="1">
      <alignment horizontal="left" vertical="top"/>
      <protection hidden="1"/>
    </xf>
    <xf numFmtId="0" fontId="4" fillId="0" borderId="0" xfId="204" applyNumberFormat="1" applyFont="1" applyFill="1" applyAlignment="1" applyProtection="1">
      <alignment horizontal="left" vertical="top"/>
      <protection hidden="1"/>
    </xf>
    <xf numFmtId="0" fontId="4" fillId="0" borderId="0" xfId="204" applyNumberFormat="1" applyFont="1" applyFill="1" applyAlignment="1" applyProtection="1">
      <alignment horizontal="center" vertical="top"/>
      <protection hidden="1"/>
    </xf>
    <xf numFmtId="0" fontId="5" fillId="0" borderId="0" xfId="210"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199" applyNumberFormat="1" applyFont="1" applyFill="1" applyBorder="1" applyAlignment="1" applyProtection="1">
      <alignment horizontal="center" vertical="center"/>
    </xf>
    <xf numFmtId="1" fontId="5" fillId="0" borderId="0" xfId="204" applyNumberFormat="1" applyFont="1" applyAlignment="1" applyProtection="1">
      <alignment horizontal="center" vertical="center"/>
      <protection hidden="1"/>
    </xf>
    <xf numFmtId="1" fontId="5" fillId="0" borderId="0" xfId="199" applyNumberFormat="1" applyFont="1" applyFill="1" applyBorder="1" applyAlignment="1" applyProtection="1">
      <alignment horizontal="center" vertical="center" wrapText="1"/>
    </xf>
    <xf numFmtId="1" fontId="5" fillId="0" borderId="0" xfId="204" applyNumberFormat="1" applyFont="1" applyFill="1" applyAlignment="1" applyProtection="1">
      <alignment horizontal="center" vertical="center"/>
      <protection hidden="1"/>
    </xf>
    <xf numFmtId="1" fontId="4" fillId="0" borderId="0" xfId="204" applyNumberFormat="1" applyFont="1" applyFill="1" applyAlignment="1" applyProtection="1">
      <alignment horizontal="center" vertical="center"/>
      <protection hidden="1"/>
    </xf>
    <xf numFmtId="1" fontId="5" fillId="0" borderId="0" xfId="0" applyNumberFormat="1" applyFont="1" applyFill="1" applyBorder="1" applyAlignment="1">
      <alignment horizontal="center" vertical="center" wrapText="1"/>
    </xf>
    <xf numFmtId="1" fontId="63" fillId="0" borderId="0" xfId="0" applyNumberFormat="1" applyFont="1" applyFill="1" applyBorder="1" applyAlignment="1" applyProtection="1">
      <alignment horizontal="center" vertical="center" wrapText="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0" applyNumberFormat="1" applyFont="1" applyFill="1" applyBorder="1" applyAlignment="1" applyProtection="1">
      <alignment horizontal="center" vertical="center" wrapText="1"/>
      <protection hidden="1"/>
    </xf>
    <xf numFmtId="1" fontId="39" fillId="0" borderId="0" xfId="199" applyNumberFormat="1" applyFont="1" applyFill="1" applyBorder="1" applyAlignment="1" applyProtection="1">
      <alignment horizontal="center" vertical="center"/>
      <protection hidden="1"/>
    </xf>
    <xf numFmtId="1" fontId="4" fillId="0" borderId="0" xfId="199"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xf>
    <xf numFmtId="0" fontId="39" fillId="0" borderId="0" xfId="0" applyFont="1" applyAlignment="1" applyProtection="1">
      <alignment vertical="center"/>
    </xf>
    <xf numFmtId="0" fontId="63"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4" applyFont="1" applyBorder="1" applyAlignment="1" applyProtection="1">
      <alignment vertical="top"/>
      <protection hidden="1"/>
    </xf>
    <xf numFmtId="2" fontId="4" fillId="0" borderId="0" xfId="0" applyNumberFormat="1" applyFont="1" applyFill="1" applyBorder="1" applyAlignment="1" applyProtection="1">
      <alignment vertical="top"/>
    </xf>
    <xf numFmtId="0" fontId="56" fillId="7" borderId="0" xfId="209" applyNumberFormat="1" applyFont="1" applyFill="1" applyBorder="1" applyAlignment="1" applyProtection="1">
      <alignment horizontal="center" vertical="top"/>
    </xf>
    <xf numFmtId="9" fontId="15" fillId="4" borderId="30" xfId="203" applyNumberFormat="1" applyFont="1" applyFill="1" applyBorder="1" applyAlignment="1" applyProtection="1">
      <alignment vertical="center"/>
      <protection locked="0"/>
    </xf>
    <xf numFmtId="9" fontId="15" fillId="4" borderId="31" xfId="203" applyNumberFormat="1" applyFont="1" applyFill="1" applyBorder="1" applyAlignment="1" applyProtection="1">
      <alignment vertical="center"/>
      <protection locked="0"/>
    </xf>
    <xf numFmtId="0" fontId="15" fillId="4" borderId="30" xfId="203" applyFont="1" applyFill="1" applyBorder="1" applyAlignment="1" applyProtection="1">
      <alignment vertical="center"/>
      <protection locked="0"/>
    </xf>
    <xf numFmtId="0" fontId="15" fillId="4" borderId="31" xfId="203" applyFont="1" applyFill="1" applyBorder="1" applyAlignment="1" applyProtection="1">
      <alignment vertical="center"/>
      <protection locked="0"/>
    </xf>
    <xf numFmtId="2" fontId="15" fillId="6" borderId="30" xfId="203" applyNumberFormat="1" applyFont="1" applyFill="1" applyBorder="1" applyAlignment="1" applyProtection="1">
      <alignment vertical="center"/>
      <protection hidden="1"/>
    </xf>
    <xf numFmtId="2" fontId="15" fillId="6" borderId="31" xfId="203" applyNumberFormat="1" applyFont="1" applyFill="1" applyBorder="1" applyAlignment="1" applyProtection="1">
      <alignment vertical="center"/>
      <protection hidden="1"/>
    </xf>
    <xf numFmtId="2" fontId="15" fillId="6" borderId="14" xfId="203" applyNumberFormat="1" applyFont="1" applyFill="1" applyBorder="1" applyAlignment="1" applyProtection="1">
      <alignment vertical="center" wrapText="1"/>
      <protection hidden="1"/>
    </xf>
    <xf numFmtId="2" fontId="15" fillId="6" borderId="15" xfId="203" applyNumberFormat="1" applyFont="1" applyFill="1" applyBorder="1" applyAlignment="1" applyProtection="1">
      <alignment vertical="center" wrapText="1"/>
      <protection hidden="1"/>
    </xf>
    <xf numFmtId="2" fontId="15" fillId="6" borderId="14" xfId="203" applyNumberFormat="1" applyFont="1" applyFill="1" applyBorder="1" applyAlignment="1" applyProtection="1">
      <alignment vertical="center"/>
      <protection hidden="1"/>
    </xf>
    <xf numFmtId="2" fontId="15"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43" fontId="15" fillId="6" borderId="30" xfId="11" applyFont="1" applyFill="1" applyBorder="1" applyAlignment="1" applyProtection="1">
      <alignment vertical="center"/>
      <protection hidden="1"/>
    </xf>
    <xf numFmtId="43" fontId="15" fillId="6" borderId="31" xfId="11" applyFont="1" applyFill="1" applyBorder="1" applyAlignment="1" applyProtection="1">
      <alignment vertical="center"/>
      <protection hidden="1"/>
    </xf>
    <xf numFmtId="167" fontId="27"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164" fontId="86" fillId="0" borderId="4" xfId="0" applyNumberFormat="1" applyFont="1" applyFill="1" applyBorder="1" applyAlignment="1" applyProtection="1">
      <alignment horizontal="right" vertical="top" wrapText="1"/>
    </xf>
    <xf numFmtId="0" fontId="56" fillId="0" borderId="0" xfId="0" applyNumberFormat="1" applyFont="1" applyFill="1" applyBorder="1" applyAlignment="1" applyProtection="1">
      <alignment horizontal="right" vertical="top"/>
    </xf>
    <xf numFmtId="0" fontId="56" fillId="0" borderId="34" xfId="0" applyNumberFormat="1" applyFont="1" applyFill="1" applyBorder="1" applyAlignment="1" applyProtection="1">
      <alignment horizontal="center" vertical="top"/>
    </xf>
    <xf numFmtId="0" fontId="56" fillId="0" borderId="0" xfId="0" applyFont="1" applyFill="1" applyBorder="1" applyAlignment="1" applyProtection="1">
      <alignment vertical="top"/>
      <protection hidden="1"/>
    </xf>
    <xf numFmtId="0" fontId="56" fillId="0" borderId="0" xfId="0" applyNumberFormat="1" applyFont="1" applyFill="1" applyBorder="1" applyAlignment="1" applyProtection="1">
      <alignment vertical="top"/>
      <protection hidden="1"/>
    </xf>
    <xf numFmtId="0" fontId="56" fillId="0" borderId="0" xfId="0" applyNumberFormat="1" applyFont="1" applyFill="1" applyBorder="1" applyAlignment="1" applyProtection="1">
      <alignment horizontal="right" vertical="top"/>
      <protection hidden="1"/>
    </xf>
    <xf numFmtId="0" fontId="56" fillId="0" borderId="0" xfId="0" applyNumberFormat="1" applyFont="1" applyFill="1" applyBorder="1" applyAlignment="1" applyProtection="1">
      <alignment horizontal="center" vertical="top" wrapText="1"/>
      <protection hidden="1"/>
    </xf>
    <xf numFmtId="0" fontId="56" fillId="0" borderId="0" xfId="0" applyNumberFormat="1" applyFont="1" applyFill="1" applyBorder="1" applyAlignment="1" applyProtection="1">
      <alignment vertical="top" wrapText="1"/>
      <protection hidden="1"/>
    </xf>
    <xf numFmtId="167" fontId="56" fillId="0" borderId="0" xfId="11" applyNumberFormat="1" applyFont="1" applyFill="1" applyBorder="1" applyAlignment="1" applyProtection="1">
      <alignment horizontal="center" vertical="top"/>
      <protection hidden="1"/>
    </xf>
    <xf numFmtId="2" fontId="63" fillId="0" borderId="4" xfId="0" applyNumberFormat="1" applyFont="1" applyFill="1" applyBorder="1" applyAlignment="1" applyProtection="1">
      <alignment horizontal="right" vertical="top"/>
    </xf>
    <xf numFmtId="2" fontId="4" fillId="0" borderId="4" xfId="199" applyNumberFormat="1" applyFont="1" applyFill="1" applyBorder="1" applyAlignment="1" applyProtection="1">
      <alignment vertical="top"/>
    </xf>
    <xf numFmtId="2" fontId="5" fillId="14" borderId="4" xfId="199" applyNumberFormat="1" applyFont="1" applyFill="1" applyBorder="1" applyAlignment="1" applyProtection="1">
      <alignment horizontal="right" vertical="top"/>
    </xf>
    <xf numFmtId="0" fontId="39" fillId="14" borderId="4" xfId="0" applyFont="1" applyFill="1" applyBorder="1" applyAlignment="1" applyProtection="1">
      <alignment vertical="top"/>
    </xf>
    <xf numFmtId="0" fontId="5" fillId="0" borderId="4" xfId="0" applyFont="1" applyBorder="1" applyAlignment="1" applyProtection="1">
      <alignment vertical="top" wrapText="1"/>
    </xf>
    <xf numFmtId="0" fontId="15" fillId="0" borderId="15" xfId="0" applyFont="1" applyBorder="1" applyAlignment="1" applyProtection="1">
      <alignment horizontal="left" vertical="center" wrapText="1"/>
      <protection hidden="1"/>
    </xf>
    <xf numFmtId="0" fontId="4" fillId="0" borderId="0" xfId="199" applyNumberFormat="1" applyFont="1" applyFill="1" applyBorder="1" applyAlignment="1" applyProtection="1">
      <alignment vertical="top" wrapText="1"/>
    </xf>
    <xf numFmtId="0" fontId="4" fillId="0" borderId="0" xfId="0" applyFont="1" applyBorder="1" applyAlignment="1" applyProtection="1">
      <alignment vertical="top"/>
    </xf>
    <xf numFmtId="170" fontId="92" fillId="14" borderId="14" xfId="0" applyNumberFormat="1" applyFont="1" applyFill="1" applyBorder="1" applyAlignment="1" applyProtection="1">
      <alignment horizontal="left" vertical="top" wrapText="1"/>
    </xf>
    <xf numFmtId="0" fontId="5" fillId="0" borderId="4" xfId="0" applyFont="1" applyFill="1" applyBorder="1" applyAlignment="1" applyProtection="1">
      <alignment horizontal="center" vertical="center" wrapText="1"/>
    </xf>
    <xf numFmtId="2" fontId="56" fillId="7" borderId="4" xfId="0" applyNumberFormat="1" applyFont="1" applyFill="1" applyBorder="1" applyAlignment="1" applyProtection="1">
      <alignment vertical="top"/>
    </xf>
    <xf numFmtId="1" fontId="4" fillId="0" borderId="15" xfId="0" applyNumberFormat="1" applyFont="1" applyFill="1" applyBorder="1" applyAlignment="1" applyProtection="1">
      <alignment horizontal="center" vertical="top" wrapText="1"/>
    </xf>
    <xf numFmtId="9" fontId="4" fillId="0" borderId="15" xfId="213" applyFont="1" applyFill="1" applyBorder="1" applyAlignment="1" applyProtection="1">
      <alignment horizontal="center" vertical="top" wrapText="1"/>
    </xf>
    <xf numFmtId="43" fontId="56" fillId="6" borderId="4" xfId="11" applyFont="1" applyFill="1" applyBorder="1" applyAlignment="1" applyProtection="1">
      <alignment vertical="top"/>
    </xf>
    <xf numFmtId="43" fontId="56" fillId="0" borderId="4" xfId="11" applyFont="1" applyFill="1" applyBorder="1" applyAlignment="1" applyProtection="1">
      <alignment vertical="top"/>
    </xf>
    <xf numFmtId="43" fontId="56" fillId="7" borderId="4" xfId="11" applyFont="1" applyFill="1" applyBorder="1" applyAlignment="1" applyProtection="1">
      <alignment vertical="top"/>
    </xf>
    <xf numFmtId="0" fontId="56" fillId="7" borderId="35" xfId="209" applyNumberFormat="1" applyFont="1" applyFill="1" applyBorder="1" applyAlignment="1" applyProtection="1">
      <alignment horizontal="center" vertical="top"/>
    </xf>
    <xf numFmtId="0" fontId="56" fillId="0" borderId="4" xfId="209" applyNumberFormat="1" applyFont="1" applyFill="1" applyBorder="1" applyAlignment="1" applyProtection="1">
      <alignment horizontal="center" vertical="top"/>
    </xf>
    <xf numFmtId="0" fontId="56" fillId="6" borderId="36" xfId="0" applyNumberFormat="1" applyFont="1" applyFill="1" applyBorder="1" applyAlignment="1" applyProtection="1">
      <alignment horizontal="center" vertical="top" wrapText="1"/>
    </xf>
    <xf numFmtId="0" fontId="56" fillId="0" borderId="37" xfId="209" applyNumberFormat="1" applyFont="1" applyFill="1" applyBorder="1" applyAlignment="1" applyProtection="1">
      <alignment horizontal="center" vertical="top"/>
    </xf>
    <xf numFmtId="0" fontId="56" fillId="6" borderId="4" xfId="0" applyNumberFormat="1" applyFont="1" applyFill="1" applyBorder="1" applyAlignment="1" applyProtection="1">
      <alignment horizontal="center" vertical="top" wrapText="1"/>
    </xf>
    <xf numFmtId="0" fontId="56" fillId="7" borderId="4" xfId="209" applyNumberFormat="1" applyFont="1" applyFill="1" applyBorder="1" applyAlignment="1" applyProtection="1">
      <alignment horizontal="center" vertical="top"/>
    </xf>
    <xf numFmtId="0" fontId="0" fillId="4" borderId="0" xfId="0" applyFont="1" applyFill="1" applyAlignment="1" applyProtection="1">
      <alignment vertical="center"/>
      <protection locked="0"/>
    </xf>
    <xf numFmtId="0" fontId="96" fillId="0" borderId="5" xfId="0" applyNumberFormat="1" applyFont="1" applyFill="1" applyBorder="1" applyAlignment="1" applyProtection="1">
      <alignment horizontal="right" vertical="top"/>
    </xf>
    <xf numFmtId="0" fontId="4" fillId="0" borderId="14" xfId="0" applyFont="1" applyFill="1" applyBorder="1" applyAlignment="1" applyProtection="1">
      <alignment horizontal="center" vertical="center" wrapText="1"/>
    </xf>
    <xf numFmtId="9" fontId="4" fillId="0" borderId="3" xfId="0" applyNumberFormat="1" applyFont="1" applyFill="1" applyBorder="1" applyAlignment="1" applyProtection="1">
      <alignment horizontal="center" vertical="center" wrapText="1"/>
    </xf>
    <xf numFmtId="0" fontId="63" fillId="0" borderId="3" xfId="0" applyFont="1" applyFill="1" applyBorder="1" applyAlignment="1" applyProtection="1">
      <alignment horizontal="center" vertical="center"/>
    </xf>
    <xf numFmtId="2" fontId="4" fillId="0" borderId="5" xfId="199" applyNumberFormat="1" applyFont="1" applyFill="1" applyBorder="1" applyAlignment="1" applyProtection="1">
      <alignment horizontal="right" vertical="top"/>
      <protection locked="0" hidden="1"/>
    </xf>
    <xf numFmtId="2" fontId="56" fillId="0" borderId="3" xfId="0" applyNumberFormat="1" applyFont="1" applyFill="1" applyBorder="1" applyAlignment="1" applyProtection="1">
      <alignment horizontal="right" vertical="top"/>
    </xf>
    <xf numFmtId="2" fontId="63" fillId="0" borderId="15" xfId="0" applyNumberFormat="1" applyFont="1" applyFill="1" applyBorder="1" applyAlignment="1" applyProtection="1">
      <alignment horizontal="right" vertical="top"/>
    </xf>
    <xf numFmtId="0" fontId="4" fillId="0" borderId="3" xfId="0" applyFont="1" applyFill="1" applyBorder="1" applyAlignment="1" applyProtection="1">
      <alignment vertical="center" wrapText="1"/>
    </xf>
    <xf numFmtId="1" fontId="4" fillId="0" borderId="3" xfId="212" applyNumberFormat="1" applyFont="1" applyFill="1" applyBorder="1" applyAlignment="1" applyProtection="1">
      <alignment horizontal="center" vertical="top" wrapText="1"/>
    </xf>
    <xf numFmtId="43" fontId="56" fillId="11" borderId="4" xfId="11" applyFont="1" applyFill="1" applyBorder="1" applyAlignment="1" applyProtection="1">
      <alignment vertical="top"/>
    </xf>
    <xf numFmtId="0" fontId="87" fillId="12" borderId="0" xfId="0" applyFont="1" applyFill="1" applyAlignment="1" applyProtection="1">
      <alignment horizontal="left" vertical="top"/>
    </xf>
    <xf numFmtId="0" fontId="88" fillId="12" borderId="0" xfId="0" applyFont="1" applyFill="1" applyAlignment="1" applyProtection="1">
      <alignment vertical="top"/>
    </xf>
    <xf numFmtId="0" fontId="88" fillId="12" borderId="0" xfId="0" applyFont="1" applyFill="1" applyBorder="1" applyAlignment="1" applyProtection="1">
      <alignment vertical="top"/>
    </xf>
    <xf numFmtId="2" fontId="56" fillId="12" borderId="0" xfId="0" applyNumberFormat="1" applyFont="1" applyFill="1" applyBorder="1" applyAlignment="1" applyProtection="1">
      <alignment vertical="top"/>
    </xf>
    <xf numFmtId="0" fontId="56" fillId="12" borderId="0" xfId="0" applyFont="1" applyFill="1" applyBorder="1" applyAlignment="1" applyProtection="1">
      <alignment horizontal="center" vertical="top"/>
    </xf>
    <xf numFmtId="0" fontId="56" fillId="12" borderId="0" xfId="0" applyFont="1" applyFill="1" applyBorder="1" applyAlignment="1" applyProtection="1">
      <alignment vertical="top"/>
    </xf>
    <xf numFmtId="0" fontId="56" fillId="12" borderId="0" xfId="0" applyFont="1" applyFill="1" applyAlignment="1" applyProtection="1">
      <alignment vertical="top"/>
    </xf>
    <xf numFmtId="170" fontId="92" fillId="12" borderId="14" xfId="0" applyNumberFormat="1" applyFont="1" applyFill="1" applyBorder="1" applyAlignment="1" applyProtection="1">
      <alignment horizontal="left" vertical="top" wrapText="1"/>
    </xf>
    <xf numFmtId="2" fontId="5" fillId="12" borderId="4" xfId="199" applyNumberFormat="1" applyFont="1" applyFill="1" applyBorder="1" applyAlignment="1" applyProtection="1">
      <alignment horizontal="right" vertical="top"/>
    </xf>
    <xf numFmtId="0" fontId="4" fillId="12" borderId="0" xfId="0" applyFont="1" applyFill="1" applyAlignment="1" applyProtection="1">
      <alignment vertical="top"/>
    </xf>
    <xf numFmtId="0" fontId="4" fillId="12" borderId="0" xfId="0" applyFont="1" applyFill="1" applyBorder="1" applyAlignment="1" applyProtection="1">
      <alignment vertical="top"/>
    </xf>
    <xf numFmtId="1" fontId="5" fillId="0" borderId="4" xfId="199" applyNumberFormat="1" applyFont="1" applyFill="1" applyBorder="1" applyAlignment="1" applyProtection="1">
      <alignment horizontal="right" vertical="top"/>
      <protection locked="0"/>
    </xf>
    <xf numFmtId="9" fontId="86" fillId="0" borderId="5" xfId="0" applyNumberFormat="1" applyFont="1" applyFill="1" applyBorder="1" applyAlignment="1" applyProtection="1">
      <alignment horizontal="left" vertical="top"/>
    </xf>
    <xf numFmtId="9" fontId="56" fillId="0" borderId="0" xfId="0" applyNumberFormat="1" applyFont="1" applyFill="1" applyBorder="1" applyAlignment="1" applyProtection="1">
      <alignment horizontal="left" vertical="top"/>
    </xf>
    <xf numFmtId="9" fontId="56" fillId="0" borderId="0" xfId="0" applyNumberFormat="1" applyFont="1" applyFill="1" applyBorder="1" applyAlignment="1" applyProtection="1">
      <alignment horizontal="center" vertical="top"/>
    </xf>
    <xf numFmtId="9" fontId="86" fillId="0" borderId="0" xfId="204" applyNumberFormat="1" applyFont="1" applyAlignment="1" applyProtection="1">
      <alignment vertical="top"/>
      <protection hidden="1"/>
    </xf>
    <xf numFmtId="9" fontId="86" fillId="0" borderId="0" xfId="204" applyNumberFormat="1" applyFont="1" applyFill="1" applyAlignment="1" applyProtection="1">
      <alignment vertical="top"/>
      <protection hidden="1"/>
    </xf>
    <xf numFmtId="9" fontId="56" fillId="0" borderId="0" xfId="204" applyNumberFormat="1" applyFont="1" applyFill="1" applyAlignment="1" applyProtection="1">
      <alignment vertical="top"/>
      <protection hidden="1"/>
    </xf>
    <xf numFmtId="9" fontId="56" fillId="0" borderId="0" xfId="204" applyNumberFormat="1" applyFont="1" applyFill="1" applyBorder="1" applyAlignment="1" applyProtection="1">
      <alignment vertical="top"/>
      <protection hidden="1"/>
    </xf>
    <xf numFmtId="9" fontId="56" fillId="0" borderId="0" xfId="0" applyNumberFormat="1" applyFont="1" applyFill="1" applyBorder="1" applyAlignment="1" applyProtection="1">
      <alignment horizontal="justify" vertical="top" wrapText="1"/>
    </xf>
    <xf numFmtId="9" fontId="86" fillId="0" borderId="4" xfId="0" applyNumberFormat="1" applyFont="1" applyFill="1" applyBorder="1" applyAlignment="1" applyProtection="1">
      <alignment horizontal="center" vertical="top" wrapText="1"/>
    </xf>
    <xf numFmtId="9" fontId="86" fillId="0" borderId="0" xfId="0" applyNumberFormat="1" applyFont="1" applyFill="1" applyBorder="1" applyAlignment="1" applyProtection="1">
      <alignment horizontal="justify" vertical="top"/>
    </xf>
    <xf numFmtId="9" fontId="88" fillId="0" borderId="0" xfId="0" applyNumberFormat="1" applyFont="1" applyFill="1" applyBorder="1" applyAlignment="1" applyProtection="1">
      <alignment horizontal="center" vertical="top"/>
    </xf>
    <xf numFmtId="9" fontId="88" fillId="0" borderId="0" xfId="0" applyNumberFormat="1" applyFont="1" applyFill="1" applyBorder="1" applyAlignment="1" applyProtection="1">
      <alignment horizontal="center" vertical="top"/>
      <protection hidden="1"/>
    </xf>
    <xf numFmtId="9" fontId="87" fillId="0" borderId="0" xfId="0" applyNumberFormat="1" applyFont="1" applyFill="1" applyBorder="1" applyAlignment="1" applyProtection="1">
      <alignment horizontal="left" vertical="top"/>
      <protection hidden="1"/>
    </xf>
    <xf numFmtId="9" fontId="88" fillId="0" borderId="0" xfId="0" applyNumberFormat="1" applyFont="1" applyFill="1" applyBorder="1" applyAlignment="1" applyProtection="1">
      <alignment horizontal="left" vertical="top"/>
      <protection hidden="1"/>
    </xf>
    <xf numFmtId="9" fontId="87" fillId="0" borderId="0" xfId="204" applyNumberFormat="1" applyFont="1" applyFill="1" applyBorder="1" applyAlignment="1" applyProtection="1">
      <alignment vertical="top"/>
      <protection hidden="1"/>
    </xf>
    <xf numFmtId="9" fontId="88" fillId="0" borderId="0" xfId="204" applyNumberFormat="1" applyFont="1" applyFill="1" applyBorder="1" applyAlignment="1" applyProtection="1">
      <alignment vertical="top"/>
      <protection hidden="1"/>
    </xf>
    <xf numFmtId="9" fontId="87" fillId="0" borderId="0" xfId="0" applyNumberFormat="1" applyFont="1" applyFill="1" applyBorder="1" applyAlignment="1" applyProtection="1">
      <alignment horizontal="center" vertical="top" wrapText="1"/>
      <protection hidden="1"/>
    </xf>
    <xf numFmtId="9" fontId="87" fillId="0" borderId="0" xfId="0" applyNumberFormat="1" applyFont="1" applyFill="1" applyBorder="1" applyAlignment="1" applyProtection="1">
      <alignment horizontal="center" vertical="top"/>
      <protection hidden="1"/>
    </xf>
    <xf numFmtId="9" fontId="87" fillId="0" borderId="0" xfId="209" applyNumberFormat="1" applyFont="1" applyFill="1" applyBorder="1" applyAlignment="1" applyProtection="1">
      <alignment horizontal="center" vertical="top" wrapText="1"/>
      <protection hidden="1"/>
    </xf>
    <xf numFmtId="9" fontId="88" fillId="0" borderId="0" xfId="209" applyNumberFormat="1" applyFont="1" applyFill="1" applyBorder="1" applyAlignment="1" applyProtection="1">
      <alignment horizontal="center" vertical="top" wrapText="1"/>
      <protection hidden="1"/>
    </xf>
    <xf numFmtId="9" fontId="88" fillId="0" borderId="0" xfId="209" applyNumberFormat="1" applyFont="1" applyFill="1" applyBorder="1" applyAlignment="1" applyProtection="1">
      <alignment horizontal="center" vertical="top"/>
      <protection hidden="1"/>
    </xf>
    <xf numFmtId="43" fontId="98" fillId="11" borderId="4" xfId="11" applyFont="1" applyFill="1" applyBorder="1" applyAlignment="1" applyProtection="1">
      <alignment vertical="top"/>
    </xf>
    <xf numFmtId="43" fontId="98" fillId="12" borderId="4" xfId="11" applyFont="1" applyFill="1" applyBorder="1" applyAlignment="1" applyProtection="1">
      <alignment vertical="top"/>
    </xf>
    <xf numFmtId="10" fontId="97" fillId="0" borderId="3" xfId="0" applyNumberFormat="1" applyFont="1" applyFill="1" applyBorder="1" applyAlignment="1" applyProtection="1">
      <alignment horizontal="center" vertical="top" wrapText="1"/>
    </xf>
    <xf numFmtId="43" fontId="98" fillId="0" borderId="15" xfId="11" applyFont="1" applyFill="1" applyBorder="1" applyAlignment="1" applyProtection="1">
      <alignment vertical="top"/>
    </xf>
    <xf numFmtId="43" fontId="98" fillId="0" borderId="4" xfId="11" applyFont="1" applyFill="1" applyBorder="1" applyAlignment="1" applyProtection="1">
      <alignment vertical="top"/>
    </xf>
    <xf numFmtId="0" fontId="87" fillId="0" borderId="0" xfId="0" applyFont="1" applyFill="1" applyAlignment="1" applyProtection="1">
      <alignment horizontal="left" vertical="top"/>
    </xf>
    <xf numFmtId="0" fontId="88" fillId="0" borderId="0" xfId="0" applyFont="1" applyFill="1" applyBorder="1" applyAlignment="1" applyProtection="1">
      <alignment vertical="top"/>
    </xf>
    <xf numFmtId="0" fontId="56" fillId="0" borderId="0" xfId="0" applyFont="1" applyFill="1" applyAlignment="1" applyProtection="1">
      <alignment vertical="top"/>
    </xf>
    <xf numFmtId="10" fontId="97" fillId="0" borderId="5" xfId="0" applyNumberFormat="1" applyFont="1" applyFill="1" applyBorder="1" applyAlignment="1" applyProtection="1">
      <alignment horizontal="center" vertical="top" wrapText="1"/>
    </xf>
    <xf numFmtId="10" fontId="97" fillId="0" borderId="15" xfId="0" applyNumberFormat="1" applyFont="1" applyFill="1" applyBorder="1" applyAlignment="1" applyProtection="1">
      <alignment horizontal="center" vertical="top" wrapText="1"/>
    </xf>
    <xf numFmtId="43" fontId="98" fillId="6" borderId="4" xfId="11" applyFont="1" applyFill="1" applyBorder="1" applyAlignment="1" applyProtection="1">
      <alignment vertical="top"/>
    </xf>
    <xf numFmtId="2" fontId="98" fillId="7" borderId="4" xfId="0" applyNumberFormat="1" applyFont="1" applyFill="1" applyBorder="1" applyAlignment="1" applyProtection="1">
      <alignment vertical="top"/>
    </xf>
    <xf numFmtId="0" fontId="100" fillId="0" borderId="0" xfId="0" applyNumberFormat="1" applyFont="1" applyFill="1" applyBorder="1" applyAlignment="1" applyProtection="1">
      <alignment horizontal="left" vertical="top" wrapText="1"/>
    </xf>
    <xf numFmtId="0" fontId="101" fillId="0" borderId="0" xfId="0" applyNumberFormat="1" applyFont="1" applyFill="1" applyBorder="1" applyAlignment="1" applyProtection="1">
      <alignment horizontal="center" vertical="top" wrapText="1"/>
    </xf>
    <xf numFmtId="0" fontId="101" fillId="0" borderId="0" xfId="0" applyNumberFormat="1" applyFont="1" applyFill="1" applyBorder="1" applyAlignment="1" applyProtection="1">
      <alignment vertical="top" wrapText="1"/>
    </xf>
    <xf numFmtId="0" fontId="101" fillId="0" borderId="0" xfId="0" applyFont="1" applyAlignment="1" applyProtection="1">
      <alignment vertical="top"/>
    </xf>
    <xf numFmtId="0" fontId="101" fillId="0" borderId="0" xfId="0" applyFont="1" applyBorder="1" applyAlignment="1" applyProtection="1">
      <alignment vertical="top"/>
    </xf>
    <xf numFmtId="0" fontId="99" fillId="0" borderId="0" xfId="0" applyFont="1" applyFill="1" applyBorder="1" applyAlignment="1" applyProtection="1">
      <alignment vertical="top"/>
    </xf>
    <xf numFmtId="0" fontId="99" fillId="0" borderId="0" xfId="0" applyFont="1" applyFill="1" applyBorder="1" applyAlignment="1" applyProtection="1">
      <alignment horizontal="center" vertical="top"/>
    </xf>
    <xf numFmtId="0" fontId="99" fillId="0" borderId="0" xfId="0" applyFont="1" applyBorder="1" applyAlignment="1" applyProtection="1">
      <alignment vertical="top"/>
    </xf>
    <xf numFmtId="15" fontId="99" fillId="0" borderId="0" xfId="0" applyNumberFormat="1" applyFont="1" applyBorder="1" applyAlignment="1" applyProtection="1">
      <alignment vertical="top"/>
    </xf>
    <xf numFmtId="0" fontId="99" fillId="0" borderId="0" xfId="0" applyFont="1" applyAlignment="1" applyProtection="1">
      <alignment vertical="top"/>
    </xf>
    <xf numFmtId="0" fontId="103" fillId="0" borderId="0" xfId="0" applyFont="1" applyAlignment="1" applyProtection="1">
      <alignment vertical="top"/>
    </xf>
    <xf numFmtId="0" fontId="104" fillId="0" borderId="0" xfId="0" applyFont="1" applyAlignment="1" applyProtection="1">
      <alignment vertical="top"/>
    </xf>
    <xf numFmtId="0" fontId="103" fillId="0" borderId="0" xfId="0" applyFont="1" applyBorder="1" applyAlignment="1" applyProtection="1">
      <alignment vertical="top"/>
    </xf>
    <xf numFmtId="0" fontId="103" fillId="0" borderId="0" xfId="0" applyFont="1" applyBorder="1" applyAlignment="1" applyProtection="1">
      <alignment horizontal="center" vertical="top"/>
    </xf>
    <xf numFmtId="0" fontId="102" fillId="0" borderId="0" xfId="0" applyFont="1" applyAlignment="1" applyProtection="1">
      <alignment vertical="top"/>
    </xf>
    <xf numFmtId="1" fontId="56" fillId="0" borderId="0" xfId="0" applyNumberFormat="1" applyFont="1" applyFill="1" applyBorder="1" applyAlignment="1" applyProtection="1">
      <alignment horizontal="center" vertical="top"/>
    </xf>
    <xf numFmtId="1" fontId="86" fillId="0" borderId="4" xfId="0" applyNumberFormat="1" applyFont="1" applyFill="1" applyBorder="1" applyAlignment="1" applyProtection="1">
      <alignment horizontal="center" vertical="top" wrapText="1"/>
    </xf>
    <xf numFmtId="1" fontId="86" fillId="0" borderId="15" xfId="0" applyNumberFormat="1" applyFont="1" applyFill="1" applyBorder="1" applyAlignment="1" applyProtection="1">
      <alignment horizontal="center" vertical="top"/>
    </xf>
    <xf numFmtId="9" fontId="86" fillId="0" borderId="5" xfId="213" applyFont="1" applyFill="1" applyBorder="1" applyAlignment="1" applyProtection="1">
      <alignment horizontal="left" vertical="top"/>
    </xf>
    <xf numFmtId="9" fontId="56" fillId="0" borderId="0" xfId="213" applyFont="1" applyFill="1" applyBorder="1" applyAlignment="1" applyProtection="1">
      <alignment horizontal="left" vertical="top"/>
    </xf>
    <xf numFmtId="9" fontId="56" fillId="0" borderId="0" xfId="213" applyFont="1" applyFill="1" applyBorder="1" applyAlignment="1" applyProtection="1">
      <alignment horizontal="center" vertical="top"/>
    </xf>
    <xf numFmtId="9" fontId="86" fillId="0" borderId="0" xfId="213" applyFont="1" applyAlignment="1" applyProtection="1">
      <alignment vertical="top"/>
      <protection hidden="1"/>
    </xf>
    <xf numFmtId="9" fontId="86" fillId="0" borderId="0" xfId="213" applyFont="1" applyFill="1" applyAlignment="1" applyProtection="1">
      <alignment vertical="top"/>
      <protection hidden="1"/>
    </xf>
    <xf numFmtId="9" fontId="56" fillId="0" borderId="0" xfId="213" applyFont="1" applyFill="1" applyAlignment="1" applyProtection="1">
      <alignment vertical="top"/>
      <protection hidden="1"/>
    </xf>
    <xf numFmtId="9" fontId="56" fillId="0" borderId="0" xfId="213" applyFont="1" applyFill="1" applyBorder="1" applyAlignment="1" applyProtection="1">
      <alignment vertical="top"/>
      <protection hidden="1"/>
    </xf>
    <xf numFmtId="9" fontId="56" fillId="0" borderId="0" xfId="213" applyFont="1" applyFill="1" applyBorder="1" applyAlignment="1" applyProtection="1">
      <alignment horizontal="justify" vertical="top" wrapText="1"/>
    </xf>
    <xf numFmtId="9" fontId="86" fillId="0" borderId="4" xfId="213" applyFont="1" applyFill="1" applyBorder="1" applyAlignment="1" applyProtection="1">
      <alignment horizontal="center" vertical="top" wrapText="1"/>
    </xf>
    <xf numFmtId="9" fontId="4" fillId="0" borderId="0" xfId="213" applyFont="1" applyFill="1" applyBorder="1" applyAlignment="1" applyProtection="1">
      <alignment horizontal="center" vertical="top"/>
    </xf>
    <xf numFmtId="9" fontId="4" fillId="0" borderId="0" xfId="213" applyFont="1" applyFill="1" applyAlignment="1" applyProtection="1">
      <alignment horizontal="center" vertical="top"/>
      <protection hidden="1"/>
    </xf>
    <xf numFmtId="43" fontId="98" fillId="0" borderId="4" xfId="11" applyFont="1" applyFill="1" applyBorder="1" applyAlignment="1" applyProtection="1">
      <alignment horizontal="right" vertical="top"/>
    </xf>
    <xf numFmtId="0" fontId="107" fillId="0" borderId="0" xfId="0" applyFont="1" applyAlignment="1" applyProtection="1">
      <alignment horizontal="right" vertical="top"/>
    </xf>
    <xf numFmtId="0" fontId="107" fillId="0" borderId="0" xfId="0" applyFont="1" applyAlignment="1" applyProtection="1">
      <alignment horizontal="left" vertical="top"/>
    </xf>
    <xf numFmtId="0" fontId="107" fillId="0" borderId="0" xfId="0" applyFont="1" applyAlignment="1" applyProtection="1">
      <alignment horizontal="center" vertical="top"/>
    </xf>
    <xf numFmtId="0" fontId="107" fillId="0" borderId="0" xfId="0" applyFont="1" applyAlignment="1" applyProtection="1">
      <alignment vertical="top"/>
    </xf>
    <xf numFmtId="0" fontId="107" fillId="0" borderId="0" xfId="0" applyFont="1" applyBorder="1" applyAlignment="1" applyProtection="1">
      <alignment vertical="top"/>
    </xf>
    <xf numFmtId="0" fontId="107" fillId="0" borderId="0" xfId="0" applyFont="1" applyFill="1" applyBorder="1" applyAlignment="1" applyProtection="1">
      <alignment vertical="top"/>
    </xf>
    <xf numFmtId="0" fontId="107" fillId="0" borderId="0" xfId="0" applyFont="1" applyFill="1" applyBorder="1" applyAlignment="1" applyProtection="1">
      <alignment horizontal="center" vertical="top"/>
    </xf>
    <xf numFmtId="0" fontId="5" fillId="0" borderId="0" xfId="0" applyFont="1" applyAlignment="1" applyProtection="1">
      <alignment horizontal="left" vertical="top" wrapText="1"/>
      <protection hidden="1"/>
    </xf>
    <xf numFmtId="9" fontId="4" fillId="0" borderId="4"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center" wrapText="1"/>
    </xf>
    <xf numFmtId="3" fontId="4" fillId="0" borderId="4" xfId="212" applyNumberFormat="1" applyFont="1" applyFill="1" applyBorder="1" applyAlignment="1">
      <alignment horizontal="justify" vertical="center" wrapText="1"/>
    </xf>
    <xf numFmtId="1" fontId="4" fillId="0" borderId="4" xfId="199" applyNumberFormat="1" applyFont="1" applyFill="1" applyBorder="1" applyAlignment="1" applyProtection="1">
      <alignment horizontal="right" vertical="top"/>
    </xf>
    <xf numFmtId="1" fontId="4" fillId="0" borderId="5" xfId="199" applyNumberFormat="1" applyFont="1" applyFill="1" applyBorder="1" applyAlignment="1" applyProtection="1">
      <alignment horizontal="right" vertical="top"/>
      <protection hidden="1"/>
    </xf>
    <xf numFmtId="9" fontId="4" fillId="0" borderId="5" xfId="199" applyNumberFormat="1" applyFont="1" applyFill="1" applyBorder="1" applyAlignment="1" applyProtection="1">
      <alignment horizontal="center" vertical="top"/>
      <protection hidden="1"/>
    </xf>
    <xf numFmtId="2" fontId="4" fillId="0" borderId="5" xfId="199" applyNumberFormat="1" applyFont="1" applyFill="1" applyBorder="1" applyAlignment="1" applyProtection="1">
      <alignment horizontal="right" vertical="top"/>
      <protection hidden="1"/>
    </xf>
    <xf numFmtId="0" fontId="4" fillId="0" borderId="4" xfId="212" applyFont="1" applyFill="1" applyBorder="1" applyAlignment="1" applyProtection="1">
      <alignment horizontal="justify" vertical="center" wrapText="1"/>
    </xf>
    <xf numFmtId="0" fontId="94" fillId="0" borderId="4" xfId="0" applyNumberFormat="1" applyFont="1" applyBorder="1" applyAlignment="1" applyProtection="1">
      <alignment horizontal="center" vertical="top" wrapText="1"/>
    </xf>
    <xf numFmtId="9" fontId="94" fillId="0" borderId="4" xfId="213" applyFont="1" applyBorder="1" applyAlignment="1" applyProtection="1">
      <alignment horizontal="center" vertical="top" wrapText="1"/>
    </xf>
    <xf numFmtId="0" fontId="94" fillId="0" borderId="4" xfId="0" applyFont="1" applyBorder="1" applyAlignment="1" applyProtection="1">
      <alignment horizontal="center" vertical="top" wrapText="1"/>
    </xf>
    <xf numFmtId="43" fontId="106" fillId="6" borderId="4" xfId="11" applyFont="1" applyFill="1" applyBorder="1" applyAlignment="1" applyProtection="1">
      <alignment vertical="top"/>
    </xf>
    <xf numFmtId="4" fontId="4" fillId="0" borderId="0" xfId="203" applyNumberFormat="1" applyFont="1" applyAlignment="1" applyProtection="1">
      <alignment vertical="top"/>
      <protection hidden="1"/>
    </xf>
    <xf numFmtId="2" fontId="4" fillId="0" borderId="4" xfId="0" applyNumberFormat="1" applyFont="1" applyFill="1" applyBorder="1" applyAlignment="1" applyProtection="1">
      <alignment horizontal="right" vertical="top"/>
    </xf>
    <xf numFmtId="1" fontId="4" fillId="0" borderId="23" xfId="0" applyNumberFormat="1" applyFont="1" applyFill="1" applyBorder="1" applyAlignment="1" applyProtection="1">
      <alignment horizontal="center" vertical="top" wrapText="1"/>
    </xf>
    <xf numFmtId="2" fontId="82" fillId="0" borderId="4" xfId="202" applyNumberFormat="1" applyFont="1" applyFill="1" applyBorder="1" applyAlignment="1" applyProtection="1">
      <alignment vertical="center"/>
      <protection hidden="1"/>
    </xf>
    <xf numFmtId="180" fontId="80" fillId="0" borderId="4" xfId="202" applyNumberFormat="1" applyFont="1" applyFill="1" applyBorder="1" applyAlignment="1" applyProtection="1">
      <alignment vertical="center"/>
      <protection hidden="1"/>
    </xf>
    <xf numFmtId="10" fontId="82" fillId="0" borderId="4" xfId="202" applyNumberFormat="1" applyFont="1" applyFill="1" applyBorder="1" applyAlignment="1" applyProtection="1">
      <alignment vertical="top"/>
      <protection hidden="1"/>
    </xf>
    <xf numFmtId="2" fontId="80" fillId="0" borderId="4" xfId="202" applyNumberFormat="1" applyFont="1" applyFill="1" applyBorder="1" applyAlignment="1" applyProtection="1">
      <alignment vertical="center"/>
      <protection hidden="1"/>
    </xf>
    <xf numFmtId="180" fontId="80" fillId="0" borderId="4" xfId="202" applyNumberFormat="1" applyFont="1" applyFill="1" applyBorder="1" applyAlignment="1" applyProtection="1">
      <alignment vertical="top"/>
      <protection hidden="1"/>
    </xf>
    <xf numFmtId="10" fontId="80" fillId="0" borderId="4" xfId="202" applyNumberFormat="1" applyFont="1" applyFill="1" applyBorder="1" applyAlignment="1" applyProtection="1">
      <alignment vertical="top"/>
      <protection hidden="1"/>
    </xf>
    <xf numFmtId="0" fontId="85" fillId="0" borderId="4" xfId="202" applyNumberFormat="1" applyFont="1" applyFill="1" applyBorder="1" applyAlignment="1" applyProtection="1">
      <alignment horizontal="left" vertical="center" indent="3"/>
      <protection hidden="1"/>
    </xf>
    <xf numFmtId="9" fontId="5" fillId="0" borderId="4" xfId="213" applyFont="1" applyFill="1" applyBorder="1" applyAlignment="1" applyProtection="1">
      <alignment horizontal="right" vertical="top"/>
      <protection locked="0"/>
    </xf>
    <xf numFmtId="9" fontId="4" fillId="0" borderId="4" xfId="213" applyFont="1" applyFill="1" applyBorder="1" applyAlignment="1" applyProtection="1">
      <alignment horizontal="right" vertical="top"/>
      <protection locked="0"/>
    </xf>
    <xf numFmtId="2" fontId="4" fillId="0" borderId="4" xfId="0" applyNumberFormat="1" applyFont="1" applyFill="1" applyBorder="1" applyAlignment="1" applyProtection="1">
      <alignment vertical="top"/>
    </xf>
    <xf numFmtId="0" fontId="4" fillId="0" borderId="4" xfId="199" applyNumberFormat="1" applyFont="1" applyFill="1" applyBorder="1" applyAlignment="1" applyProtection="1">
      <alignment vertical="top"/>
    </xf>
    <xf numFmtId="0" fontId="0" fillId="0" borderId="32" xfId="196" applyFont="1" applyBorder="1" applyAlignment="1" applyProtection="1">
      <alignment vertical="center" wrapText="1"/>
      <protection hidden="1"/>
    </xf>
    <xf numFmtId="0" fontId="5" fillId="0" borderId="11" xfId="0" applyNumberFormat="1" applyFont="1" applyFill="1" applyBorder="1" applyAlignment="1" applyProtection="1">
      <alignment horizontal="center" vertical="center"/>
    </xf>
    <xf numFmtId="0" fontId="0" fillId="0" borderId="0" xfId="0" applyAlignment="1">
      <alignment horizontal="left"/>
    </xf>
    <xf numFmtId="0" fontId="87" fillId="0" borderId="0" xfId="0" applyNumberFormat="1" applyFont="1" applyFill="1" applyBorder="1" applyAlignment="1" applyProtection="1">
      <alignment horizontal="center" vertical="top" wrapText="1"/>
      <protection hidden="1"/>
    </xf>
    <xf numFmtId="0" fontId="5" fillId="0" borderId="14" xfId="0" applyFont="1" applyFill="1" applyBorder="1" applyAlignment="1" applyProtection="1">
      <alignment horizontal="center" vertical="center" wrapText="1"/>
    </xf>
    <xf numFmtId="0" fontId="56" fillId="6" borderId="5" xfId="0" applyNumberFormat="1" applyFont="1" applyFill="1" applyBorder="1" applyAlignment="1" applyProtection="1">
      <alignment horizontal="center" vertical="top" wrapText="1"/>
    </xf>
    <xf numFmtId="0" fontId="56" fillId="0" borderId="3" xfId="209" applyNumberFormat="1" applyFont="1" applyFill="1" applyBorder="1" applyAlignment="1" applyProtection="1">
      <alignment horizontal="center" vertical="top"/>
    </xf>
    <xf numFmtId="0" fontId="56" fillId="7" borderId="10" xfId="209" applyNumberFormat="1" applyFont="1" applyFill="1" applyBorder="1" applyAlignment="1" applyProtection="1">
      <alignment horizontal="center" vertical="top"/>
    </xf>
    <xf numFmtId="164" fontId="86" fillId="0" borderId="14" xfId="0" applyNumberFormat="1" applyFont="1" applyFill="1" applyBorder="1" applyAlignment="1" applyProtection="1">
      <alignment horizontal="right" vertical="top" wrapText="1"/>
    </xf>
    <xf numFmtId="0" fontId="4" fillId="16" borderId="4" xfId="0" applyFont="1" applyFill="1" applyBorder="1" applyAlignment="1" applyProtection="1">
      <alignment horizontal="center" vertical="center" wrapText="1"/>
    </xf>
    <xf numFmtId="1" fontId="4" fillId="16" borderId="4" xfId="199" applyNumberFormat="1" applyFont="1" applyFill="1" applyBorder="1" applyAlignment="1" applyProtection="1">
      <alignment horizontal="center" vertical="top"/>
      <protection locked="0"/>
    </xf>
    <xf numFmtId="2" fontId="4" fillId="16" borderId="4" xfId="0" applyNumberFormat="1" applyFont="1" applyFill="1" applyBorder="1" applyAlignment="1" applyProtection="1">
      <alignment horizontal="right" vertical="top"/>
    </xf>
    <xf numFmtId="2" fontId="63" fillId="16" borderId="4" xfId="0" applyNumberFormat="1" applyFont="1" applyFill="1" applyBorder="1" applyAlignment="1" applyProtection="1">
      <alignment horizontal="right" vertical="top"/>
    </xf>
    <xf numFmtId="0" fontId="109" fillId="16" borderId="0" xfId="0" applyFont="1" applyFill="1" applyAlignment="1">
      <alignment vertical="center"/>
    </xf>
    <xf numFmtId="0" fontId="4" fillId="0" borderId="4" xfId="0" applyFont="1" applyFill="1" applyBorder="1" applyAlignment="1" applyProtection="1">
      <alignment horizontal="center" vertical="top" wrapText="1"/>
    </xf>
    <xf numFmtId="0" fontId="5" fillId="0" borderId="3" xfId="0" applyFont="1" applyFill="1" applyBorder="1" applyAlignment="1" applyProtection="1">
      <alignment horizontal="center" vertical="center" wrapText="1"/>
    </xf>
    <xf numFmtId="164" fontId="86" fillId="0" borderId="3" xfId="0" applyNumberFormat="1" applyFont="1" applyFill="1" applyBorder="1" applyAlignment="1" applyProtection="1">
      <alignment horizontal="right" vertical="top" wrapText="1"/>
    </xf>
    <xf numFmtId="0" fontId="4" fillId="16" borderId="14" xfId="0" applyFont="1" applyFill="1" applyBorder="1" applyAlignment="1" applyProtection="1">
      <alignment horizontal="center" vertical="center" wrapText="1"/>
    </xf>
    <xf numFmtId="1" fontId="94" fillId="0" borderId="4" xfId="0" applyNumberFormat="1" applyFont="1" applyBorder="1" applyAlignment="1" applyProtection="1">
      <alignment horizontal="center" vertical="top" wrapText="1"/>
    </xf>
    <xf numFmtId="164" fontId="4" fillId="0" borderId="15" xfId="0" applyNumberFormat="1" applyFont="1" applyFill="1" applyBorder="1" applyAlignment="1" applyProtection="1">
      <alignment horizontal="center" vertical="top" wrapText="1"/>
    </xf>
    <xf numFmtId="0" fontId="4" fillId="0" borderId="15" xfId="0" applyFont="1" applyFill="1" applyBorder="1" applyAlignment="1" applyProtection="1">
      <alignment horizontal="center" vertical="top" wrapText="1"/>
    </xf>
    <xf numFmtId="0" fontId="5" fillId="0" borderId="4" xfId="199" applyNumberFormat="1" applyFont="1" applyFill="1" applyBorder="1" applyAlignment="1" applyProtection="1">
      <alignment vertical="top" wrapText="1"/>
    </xf>
    <xf numFmtId="0" fontId="86" fillId="0" borderId="42" xfId="0" applyNumberFormat="1" applyFont="1" applyFill="1" applyBorder="1" applyAlignment="1" applyProtection="1">
      <alignment horizontal="center" vertical="top" wrapText="1"/>
    </xf>
    <xf numFmtId="1" fontId="4" fillId="0" borderId="13" xfId="199" applyNumberFormat="1" applyFont="1" applyFill="1" applyBorder="1" applyAlignment="1" applyProtection="1">
      <alignment horizontal="right" vertical="top"/>
    </xf>
    <xf numFmtId="10" fontId="4" fillId="0" borderId="13" xfId="199" applyNumberFormat="1" applyFont="1" applyFill="1" applyBorder="1" applyAlignment="1" applyProtection="1">
      <alignment horizontal="center" vertical="top"/>
    </xf>
    <xf numFmtId="2" fontId="4" fillId="0" borderId="4" xfId="199" applyNumberFormat="1" applyFont="1" applyFill="1" applyBorder="1" applyAlignment="1" applyProtection="1">
      <alignment horizontal="center" vertical="top"/>
      <protection locked="0"/>
    </xf>
    <xf numFmtId="2" fontId="5" fillId="0" borderId="4" xfId="199" applyNumberFormat="1" applyFont="1" applyFill="1" applyBorder="1" applyAlignment="1" applyProtection="1">
      <alignment horizontal="right" vertical="top"/>
      <protection locked="0"/>
    </xf>
    <xf numFmtId="0" fontId="87" fillId="0" borderId="0" xfId="0" applyNumberFormat="1" applyFont="1" applyFill="1" applyBorder="1" applyAlignment="1" applyProtection="1">
      <alignment horizontal="center" vertical="top" wrapText="1"/>
      <protection hidden="1"/>
    </xf>
    <xf numFmtId="164" fontId="86" fillId="0" borderId="14" xfId="0" applyNumberFormat="1" applyFont="1" applyFill="1" applyBorder="1" applyAlignment="1" applyProtection="1">
      <alignment horizontal="center" vertical="top" wrapText="1"/>
    </xf>
    <xf numFmtId="0" fontId="4" fillId="16" borderId="11" xfId="0" applyFont="1" applyFill="1" applyBorder="1" applyAlignment="1" applyProtection="1">
      <alignment horizontal="center" vertical="center" wrapText="1"/>
    </xf>
    <xf numFmtId="0" fontId="108" fillId="16" borderId="11" xfId="0" applyFont="1" applyFill="1" applyBorder="1" applyAlignment="1">
      <alignment horizontal="center" vertical="top" wrapText="1"/>
    </xf>
    <xf numFmtId="0" fontId="0" fillId="0" borderId="4" xfId="0" applyBorder="1" applyAlignment="1">
      <alignment horizontal="center" vertical="top"/>
    </xf>
    <xf numFmtId="0" fontId="56" fillId="0" borderId="0" xfId="0" applyNumberFormat="1" applyFont="1" applyFill="1" applyBorder="1" applyAlignment="1" applyProtection="1">
      <alignment horizontal="center" vertical="top" wrapText="1"/>
    </xf>
    <xf numFmtId="0" fontId="86" fillId="0" borderId="0" xfId="0" applyFont="1" applyAlignment="1" applyProtection="1">
      <alignment horizontal="center" vertical="top"/>
    </xf>
    <xf numFmtId="1" fontId="86" fillId="0" borderId="5" xfId="0" applyNumberFormat="1" applyFont="1" applyFill="1" applyBorder="1" applyAlignment="1" applyProtection="1">
      <alignment horizontal="center" vertical="top"/>
    </xf>
    <xf numFmtId="1" fontId="86" fillId="0" borderId="0" xfId="204" applyNumberFormat="1" applyFont="1" applyAlignment="1" applyProtection="1">
      <alignment horizontal="center" vertical="top"/>
      <protection hidden="1"/>
    </xf>
    <xf numFmtId="0" fontId="86" fillId="0" borderId="0" xfId="204" applyFont="1" applyFill="1" applyAlignment="1" applyProtection="1">
      <alignment horizontal="center" vertical="top"/>
      <protection hidden="1"/>
    </xf>
    <xf numFmtId="1" fontId="86" fillId="0" borderId="0" xfId="204" applyNumberFormat="1" applyFont="1" applyFill="1" applyAlignment="1" applyProtection="1">
      <alignment horizontal="center" vertical="top"/>
      <protection hidden="1"/>
    </xf>
    <xf numFmtId="0" fontId="56" fillId="0" borderId="0" xfId="204" applyFont="1" applyFill="1" applyAlignment="1" applyProtection="1">
      <alignment horizontal="center" vertical="top"/>
      <protection hidden="1"/>
    </xf>
    <xf numFmtId="1" fontId="56" fillId="0" borderId="0" xfId="204" applyNumberFormat="1" applyFont="1" applyFill="1" applyAlignment="1" applyProtection="1">
      <alignment horizontal="center" vertical="top"/>
      <protection hidden="1"/>
    </xf>
    <xf numFmtId="1" fontId="56" fillId="0" borderId="0" xfId="204" applyNumberFormat="1" applyFont="1" applyFill="1" applyBorder="1" applyAlignment="1" applyProtection="1">
      <alignment horizontal="center" vertical="top"/>
      <protection hidden="1"/>
    </xf>
    <xf numFmtId="1" fontId="56" fillId="0" borderId="0" xfId="0" applyNumberFormat="1" applyFont="1" applyFill="1" applyBorder="1" applyAlignment="1" applyProtection="1">
      <alignment horizontal="center" vertical="top" wrapText="1"/>
    </xf>
    <xf numFmtId="0" fontId="56" fillId="0" borderId="0" xfId="0" applyFont="1" applyAlignment="1" applyProtection="1">
      <alignment horizontal="center" vertical="top"/>
    </xf>
    <xf numFmtId="177" fontId="86" fillId="0" borderId="0" xfId="0" applyNumberFormat="1" applyFont="1" applyFill="1" applyBorder="1" applyAlignment="1" applyProtection="1">
      <alignment horizontal="center" vertical="top"/>
    </xf>
    <xf numFmtId="0" fontId="4" fillId="16" borderId="3" xfId="0" applyFont="1" applyFill="1" applyBorder="1" applyAlignment="1" applyProtection="1">
      <alignment horizontal="center" vertical="center" wrapText="1"/>
    </xf>
    <xf numFmtId="1" fontId="5" fillId="16" borderId="3" xfId="199" applyNumberFormat="1" applyFont="1" applyFill="1" applyBorder="1" applyAlignment="1" applyProtection="1">
      <alignment horizontal="right" vertical="top"/>
    </xf>
    <xf numFmtId="0" fontId="109" fillId="16" borderId="3" xfId="0" applyFont="1" applyFill="1" applyBorder="1" applyAlignment="1" applyProtection="1">
      <alignment vertical="center"/>
    </xf>
    <xf numFmtId="0" fontId="56" fillId="16" borderId="3" xfId="0" applyFont="1" applyFill="1" applyBorder="1" applyAlignment="1" applyProtection="1">
      <alignment horizontal="left" vertical="center" wrapText="1"/>
    </xf>
    <xf numFmtId="0" fontId="56" fillId="16" borderId="3" xfId="0" applyFont="1" applyFill="1" applyBorder="1" applyAlignment="1" applyProtection="1">
      <alignment horizontal="center" vertical="center" wrapText="1"/>
    </xf>
    <xf numFmtId="1" fontId="56" fillId="16" borderId="3" xfId="0" applyNumberFormat="1" applyFont="1" applyFill="1" applyBorder="1" applyAlignment="1" applyProtection="1">
      <alignment horizontal="center" vertical="center" wrapText="1"/>
    </xf>
    <xf numFmtId="2" fontId="56" fillId="16" borderId="15" xfId="0" applyNumberFormat="1" applyFont="1" applyFill="1" applyBorder="1" applyAlignment="1" applyProtection="1">
      <alignment horizontal="right" vertical="top"/>
    </xf>
    <xf numFmtId="164" fontId="5" fillId="0" borderId="5" xfId="0" applyNumberFormat="1" applyFont="1" applyFill="1" applyBorder="1" applyAlignment="1" applyProtection="1">
      <alignment horizontal="center" vertical="top"/>
    </xf>
    <xf numFmtId="164" fontId="5" fillId="0" borderId="0" xfId="204" applyNumberFormat="1" applyFont="1" applyAlignment="1" applyProtection="1">
      <alignment horizontal="center" vertical="top"/>
      <protection hidden="1"/>
    </xf>
    <xf numFmtId="0" fontId="5" fillId="0" borderId="0" xfId="199" applyNumberFormat="1" applyFont="1" applyFill="1" applyBorder="1" applyAlignment="1" applyProtection="1">
      <alignment horizontal="center" vertical="top" wrapText="1"/>
    </xf>
    <xf numFmtId="164" fontId="5" fillId="0" borderId="0" xfId="204" applyNumberFormat="1" applyFont="1" applyFill="1" applyAlignment="1" applyProtection="1">
      <alignment horizontal="center" vertical="top"/>
      <protection hidden="1"/>
    </xf>
    <xf numFmtId="9" fontId="5" fillId="0" borderId="5" xfId="213" applyFont="1" applyFill="1" applyBorder="1" applyAlignment="1" applyProtection="1">
      <alignment horizontal="center" vertical="top"/>
    </xf>
    <xf numFmtId="9" fontId="5" fillId="0" borderId="0" xfId="213" applyFont="1" applyAlignment="1" applyProtection="1">
      <alignment horizontal="center" vertical="top"/>
      <protection hidden="1"/>
    </xf>
    <xf numFmtId="9" fontId="5" fillId="0" borderId="0" xfId="213" applyFont="1" applyFill="1" applyBorder="1" applyAlignment="1" applyProtection="1">
      <alignment horizontal="center" vertical="top" wrapText="1"/>
    </xf>
    <xf numFmtId="9" fontId="5" fillId="0" borderId="0" xfId="213" applyFont="1" applyFill="1" applyAlignment="1" applyProtection="1">
      <alignment horizontal="center" vertical="top"/>
      <protection hidden="1"/>
    </xf>
    <xf numFmtId="0" fontId="5" fillId="0" borderId="11" xfId="0" applyNumberFormat="1" applyFont="1" applyFill="1" applyBorder="1" applyAlignment="1" applyProtection="1">
      <alignment horizontal="center" vertical="top"/>
    </xf>
    <xf numFmtId="0" fontId="5" fillId="0" borderId="4" xfId="0" applyNumberFormat="1" applyFont="1" applyFill="1" applyBorder="1" applyAlignment="1" applyProtection="1">
      <alignment horizontal="center" vertical="top"/>
    </xf>
    <xf numFmtId="0" fontId="4" fillId="0" borderId="4" xfId="212" applyFont="1" applyFill="1" applyBorder="1" applyAlignment="1" applyProtection="1">
      <alignment horizontal="center" vertical="top" wrapText="1"/>
    </xf>
    <xf numFmtId="1" fontId="4" fillId="0" borderId="4" xfId="212" applyNumberFormat="1" applyFont="1" applyFill="1" applyBorder="1" applyAlignment="1" applyProtection="1">
      <alignment horizontal="center" vertical="top" wrapText="1"/>
    </xf>
    <xf numFmtId="0" fontId="4" fillId="0" borderId="0" xfId="204" applyFont="1" applyBorder="1" applyAlignment="1" applyProtection="1">
      <alignment horizontal="center" vertical="top"/>
      <protection hidden="1"/>
    </xf>
    <xf numFmtId="3" fontId="4" fillId="0" borderId="4" xfId="212" applyNumberFormat="1" applyFont="1" applyFill="1" applyBorder="1" applyAlignment="1">
      <alignment horizontal="center" vertical="top" wrapText="1"/>
    </xf>
    <xf numFmtId="1" fontId="4" fillId="16" borderId="37" xfId="0" applyNumberFormat="1" applyFont="1" applyFill="1" applyBorder="1" applyAlignment="1" applyProtection="1">
      <alignment horizontal="center" vertical="top" wrapText="1"/>
    </xf>
    <xf numFmtId="1" fontId="4" fillId="16" borderId="3" xfId="0" applyNumberFormat="1" applyFont="1" applyFill="1" applyBorder="1" applyAlignment="1" applyProtection="1">
      <alignment horizontal="center" vertical="top" wrapText="1"/>
    </xf>
    <xf numFmtId="1" fontId="4" fillId="16" borderId="3" xfId="0" applyNumberFormat="1" applyFont="1" applyFill="1" applyBorder="1" applyAlignment="1" applyProtection="1">
      <alignment horizontal="center" vertical="center" wrapText="1"/>
    </xf>
    <xf numFmtId="9" fontId="4" fillId="16" borderId="3" xfId="213" applyFont="1" applyFill="1" applyBorder="1" applyAlignment="1" applyProtection="1">
      <alignment horizontal="right" vertical="top"/>
    </xf>
    <xf numFmtId="0" fontId="56" fillId="16" borderId="3" xfId="0" applyFont="1" applyFill="1" applyBorder="1" applyAlignment="1" applyProtection="1">
      <alignment horizontal="center" vertical="top"/>
    </xf>
    <xf numFmtId="2" fontId="4" fillId="16" borderId="3" xfId="199" applyNumberFormat="1" applyFont="1" applyFill="1" applyBorder="1" applyAlignment="1" applyProtection="1">
      <alignment horizontal="right" vertical="top"/>
    </xf>
    <xf numFmtId="2" fontId="4" fillId="16" borderId="15" xfId="199" applyNumberFormat="1" applyFont="1" applyFill="1" applyBorder="1" applyAlignment="1" applyProtection="1">
      <alignment vertical="top"/>
    </xf>
    <xf numFmtId="0" fontId="87" fillId="0" borderId="0" xfId="0" applyNumberFormat="1" applyFont="1" applyFill="1" applyBorder="1" applyAlignment="1" applyProtection="1">
      <alignment horizontal="center" vertical="top" wrapText="1"/>
      <protection hidden="1"/>
    </xf>
    <xf numFmtId="164" fontId="86" fillId="0" borderId="3" xfId="0" applyNumberFormat="1" applyFont="1" applyFill="1" applyBorder="1" applyAlignment="1" applyProtection="1">
      <alignment horizontal="center" vertical="top" wrapText="1"/>
    </xf>
    <xf numFmtId="0" fontId="0" fillId="0" borderId="4" xfId="0" applyBorder="1" applyAlignment="1">
      <alignment vertical="top" wrapText="1"/>
    </xf>
    <xf numFmtId="0" fontId="0" fillId="0" borderId="4" xfId="0" applyBorder="1" applyAlignment="1">
      <alignment horizontal="center" vertical="top" wrapText="1"/>
    </xf>
    <xf numFmtId="9" fontId="56" fillId="16" borderId="11" xfId="0" applyNumberFormat="1" applyFont="1" applyFill="1" applyBorder="1" applyAlignment="1" applyProtection="1">
      <alignment horizontal="center" vertical="top" wrapText="1"/>
    </xf>
    <xf numFmtId="0" fontId="56" fillId="16" borderId="30" xfId="0" applyFont="1" applyFill="1" applyBorder="1" applyAlignment="1">
      <alignment horizontal="left" vertical="center" wrapText="1"/>
    </xf>
    <xf numFmtId="0" fontId="56" fillId="16" borderId="11" xfId="0" applyFont="1" applyFill="1" applyBorder="1" applyAlignment="1">
      <alignment horizontal="center" vertical="center" wrapText="1"/>
    </xf>
    <xf numFmtId="1" fontId="56" fillId="16" borderId="11" xfId="0" applyNumberFormat="1" applyFont="1" applyFill="1" applyBorder="1" applyAlignment="1">
      <alignment horizontal="center" vertical="center" wrapText="1"/>
    </xf>
    <xf numFmtId="0" fontId="55" fillId="0" borderId="4" xfId="0" applyFont="1" applyBorder="1" applyAlignment="1">
      <alignment horizontal="center" vertical="top"/>
    </xf>
    <xf numFmtId="0" fontId="55" fillId="0" borderId="4" xfId="0" applyFont="1" applyFill="1" applyBorder="1" applyAlignment="1">
      <alignment horizontal="center" vertical="top"/>
    </xf>
    <xf numFmtId="0" fontId="110" fillId="0" borderId="4" xfId="0" applyNumberFormat="1" applyFont="1" applyFill="1" applyBorder="1" applyAlignment="1" applyProtection="1">
      <alignment horizontal="center" vertical="top" wrapText="1"/>
    </xf>
    <xf numFmtId="0" fontId="110" fillId="0" borderId="4" xfId="0" applyNumberFormat="1" applyFont="1" applyFill="1" applyBorder="1" applyAlignment="1" applyProtection="1">
      <alignment vertical="top" wrapText="1"/>
    </xf>
    <xf numFmtId="0" fontId="110" fillId="0" borderId="4" xfId="0" applyNumberFormat="1" applyFont="1" applyFill="1" applyBorder="1" applyAlignment="1" applyProtection="1">
      <alignment horizontal="center" vertical="top"/>
    </xf>
    <xf numFmtId="0" fontId="0" fillId="0" borderId="4" xfId="0" applyBorder="1" applyAlignment="1">
      <alignment horizontal="left" vertical="top" wrapText="1"/>
    </xf>
    <xf numFmtId="164" fontId="5" fillId="0" borderId="0" xfId="0" applyNumberFormat="1" applyFont="1" applyFill="1" applyBorder="1" applyAlignment="1" applyProtection="1">
      <alignment vertical="top"/>
    </xf>
    <xf numFmtId="0" fontId="0" fillId="17" borderId="4" xfId="0" applyFill="1" applyBorder="1" applyAlignment="1">
      <alignment vertical="top" wrapText="1"/>
    </xf>
    <xf numFmtId="0" fontId="55" fillId="17" borderId="4" xfId="0" applyFont="1" applyFill="1" applyBorder="1" applyAlignment="1">
      <alignment horizontal="center" vertical="top"/>
    </xf>
    <xf numFmtId="0" fontId="110" fillId="0" borderId="4" xfId="199" applyNumberFormat="1" applyFont="1" applyFill="1" applyBorder="1" applyAlignment="1" applyProtection="1">
      <alignment vertical="top" wrapText="1"/>
    </xf>
    <xf numFmtId="0" fontId="110" fillId="0" borderId="4" xfId="199" applyNumberFormat="1" applyFont="1" applyFill="1" applyBorder="1" applyAlignment="1" applyProtection="1">
      <alignment horizontal="center" vertical="top" wrapText="1"/>
    </xf>
    <xf numFmtId="0" fontId="4"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24" fillId="0" borderId="6" xfId="203" applyFont="1" applyBorder="1" applyAlignment="1" applyProtection="1">
      <alignment horizontal="right" vertical="center"/>
      <protection hidden="1"/>
    </xf>
    <xf numFmtId="0" fontId="24" fillId="0" borderId="0" xfId="203" applyFont="1" applyBorder="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Border="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9" fillId="0" borderId="11" xfId="203" applyFont="1" applyBorder="1" applyAlignment="1" applyProtection="1">
      <alignment horizontal="center" vertical="center" textRotation="180"/>
      <protection hidden="1"/>
    </xf>
    <xf numFmtId="0" fontId="49" fillId="0" borderId="12" xfId="203" applyFont="1" applyBorder="1" applyAlignment="1" applyProtection="1">
      <alignment horizontal="center" vertical="center" textRotation="180"/>
      <protection hidden="1"/>
    </xf>
    <xf numFmtId="0" fontId="49" fillId="0" borderId="13" xfId="203" applyFont="1" applyBorder="1" applyAlignment="1" applyProtection="1">
      <alignment horizontal="center" vertical="center" textRotation="180"/>
      <protection hidden="1"/>
    </xf>
    <xf numFmtId="0" fontId="49" fillId="0" borderId="11" xfId="203" applyFont="1" applyBorder="1" applyAlignment="1" applyProtection="1">
      <alignment horizontal="center" vertical="center" textRotation="90"/>
      <protection hidden="1"/>
    </xf>
    <xf numFmtId="0" fontId="49" fillId="0" borderId="12" xfId="203" applyFont="1" applyBorder="1" applyAlignment="1" applyProtection="1">
      <alignment horizontal="center" vertical="center" textRotation="90"/>
      <protection hidden="1"/>
    </xf>
    <xf numFmtId="0" fontId="49"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1" fillId="0" borderId="6" xfId="203" applyBorder="1"/>
    <xf numFmtId="0" fontId="1" fillId="0" borderId="0" xfId="203" applyBorder="1"/>
    <xf numFmtId="0" fontId="1" fillId="0" borderId="7" xfId="203" applyBorder="1"/>
    <xf numFmtId="0" fontId="5" fillId="0" borderId="14" xfId="203" applyFont="1" applyFill="1" applyBorder="1" applyAlignment="1" applyProtection="1">
      <alignment horizontal="center" vertical="center"/>
      <protection hidden="1"/>
    </xf>
    <xf numFmtId="0" fontId="5" fillId="0" borderId="3" xfId="203" applyFont="1" applyFill="1" applyBorder="1" applyAlignment="1" applyProtection="1">
      <alignment horizontal="center" vertical="center"/>
      <protection hidden="1"/>
    </xf>
    <xf numFmtId="0" fontId="5" fillId="0" borderId="15" xfId="203" applyFont="1" applyFill="1" applyBorder="1" applyAlignment="1" applyProtection="1">
      <alignment horizontal="center" vertical="center"/>
      <protection hidden="1"/>
    </xf>
    <xf numFmtId="0" fontId="48" fillId="15" borderId="16" xfId="203" applyFont="1" applyFill="1" applyBorder="1" applyAlignment="1" applyProtection="1">
      <alignment horizontal="left" vertical="center" wrapText="1"/>
      <protection hidden="1"/>
    </xf>
    <xf numFmtId="0" fontId="48" fillId="15" borderId="38" xfId="203" applyFont="1" applyFill="1" applyBorder="1" applyAlignment="1" applyProtection="1">
      <alignment horizontal="left" vertical="center" wrapText="1"/>
      <protection hidden="1"/>
    </xf>
    <xf numFmtId="0" fontId="48"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39"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6" applyFont="1" applyFill="1" applyBorder="1" applyAlignment="1" applyProtection="1">
      <alignment horizontal="center" vertical="top" wrapText="1"/>
      <protection hidden="1"/>
    </xf>
    <xf numFmtId="0" fontId="15" fillId="0" borderId="0" xfId="196" applyFont="1" applyBorder="1" applyAlignment="1" applyProtection="1">
      <alignment horizontal="center" vertical="center"/>
      <protection hidden="1"/>
    </xf>
    <xf numFmtId="0" fontId="27"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16" fillId="4" borderId="14" xfId="196" applyFont="1" applyFill="1" applyBorder="1" applyAlignment="1" applyProtection="1">
      <alignment horizontal="center" vertical="center" wrapText="1"/>
      <protection locked="0"/>
    </xf>
    <xf numFmtId="0" fontId="16" fillId="4" borderId="3" xfId="196" applyFont="1" applyFill="1" applyBorder="1" applyAlignment="1" applyProtection="1">
      <alignment horizontal="center" vertical="center" wrapText="1"/>
      <protection locked="0"/>
    </xf>
    <xf numFmtId="0" fontId="16" fillId="4" borderId="15" xfId="196" applyFont="1" applyFill="1" applyBorder="1" applyAlignment="1" applyProtection="1">
      <alignment horizontal="center" vertical="center" wrapText="1"/>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6" fillId="4" borderId="38" xfId="196" applyFont="1" applyFill="1" applyBorder="1" applyAlignment="1" applyProtection="1">
      <alignment horizontal="left" vertical="center"/>
      <protection locked="0"/>
    </xf>
    <xf numFmtId="0" fontId="16" fillId="4" borderId="17" xfId="196" applyFont="1" applyFill="1" applyBorder="1" applyAlignment="1" applyProtection="1">
      <alignment horizontal="left" vertical="center"/>
      <protection locked="0"/>
    </xf>
    <xf numFmtId="0" fontId="0" fillId="4" borderId="38"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61" fillId="4" borderId="16" xfId="196" applyFont="1" applyFill="1" applyBorder="1" applyAlignment="1" applyProtection="1">
      <alignment horizontal="left" vertical="center"/>
      <protection locked="0"/>
    </xf>
    <xf numFmtId="0" fontId="61" fillId="4" borderId="38" xfId="196" applyFont="1" applyFill="1" applyBorder="1" applyAlignment="1" applyProtection="1">
      <alignment horizontal="left" vertical="center"/>
      <protection locked="0"/>
    </xf>
    <xf numFmtId="0" fontId="61" fillId="4" borderId="17" xfId="196" applyFont="1" applyFill="1" applyBorder="1" applyAlignment="1" applyProtection="1">
      <alignment horizontal="left" vertical="center"/>
      <protection locked="0"/>
    </xf>
    <xf numFmtId="0" fontId="0" fillId="4" borderId="4" xfId="196" applyFont="1" applyFill="1" applyBorder="1" applyAlignment="1" applyProtection="1">
      <alignment horizontal="left" vertical="center" wrapText="1"/>
      <protection locked="0"/>
    </xf>
    <xf numFmtId="0" fontId="16"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6" fillId="4" borderId="4" xfId="196" applyFont="1" applyFill="1" applyBorder="1" applyAlignment="1" applyProtection="1">
      <alignment horizontal="left" vertical="center"/>
      <protection locked="0"/>
    </xf>
    <xf numFmtId="0" fontId="56" fillId="0" borderId="0" xfId="0" applyFont="1" applyBorder="1" applyAlignment="1" applyProtection="1">
      <alignment horizontal="center" vertical="top"/>
    </xf>
    <xf numFmtId="0" fontId="87" fillId="0" borderId="0" xfId="0" applyFont="1" applyFill="1" applyBorder="1" applyAlignment="1" applyProtection="1">
      <alignment horizontal="center" vertical="top"/>
    </xf>
    <xf numFmtId="0" fontId="86" fillId="0" borderId="0" xfId="0" applyFont="1" applyFill="1" applyBorder="1" applyAlignment="1" applyProtection="1">
      <alignment horizontal="center" vertical="top"/>
    </xf>
    <xf numFmtId="0" fontId="56" fillId="0" borderId="0" xfId="204" applyFont="1" applyFill="1" applyAlignment="1" applyProtection="1">
      <alignment horizontal="left" vertical="top"/>
      <protection hidden="1"/>
    </xf>
    <xf numFmtId="0" fontId="106" fillId="0" borderId="0" xfId="0" applyNumberFormat="1" applyFont="1" applyFill="1" applyBorder="1" applyAlignment="1" applyProtection="1">
      <alignment horizontal="justify" vertical="top" wrapText="1"/>
    </xf>
    <xf numFmtId="1" fontId="106" fillId="0" borderId="0" xfId="0" applyNumberFormat="1" applyFont="1" applyFill="1" applyBorder="1" applyAlignment="1" applyProtection="1">
      <alignment horizontal="justify" vertical="top" wrapText="1"/>
    </xf>
    <xf numFmtId="9" fontId="106" fillId="0" borderId="0" xfId="213" applyFont="1" applyFill="1" applyBorder="1" applyAlignment="1" applyProtection="1">
      <alignment horizontal="justify" vertical="top" wrapText="1"/>
    </xf>
    <xf numFmtId="0" fontId="5" fillId="15" borderId="0" xfId="0" applyNumberFormat="1" applyFont="1" applyFill="1" applyBorder="1" applyAlignment="1" applyProtection="1">
      <alignment horizontal="center" vertical="center" wrapText="1"/>
    </xf>
    <xf numFmtId="1" fontId="5" fillId="15" borderId="0" xfId="0" applyNumberFormat="1" applyFont="1" applyFill="1" applyBorder="1" applyAlignment="1" applyProtection="1">
      <alignment horizontal="center" vertical="center" wrapText="1"/>
    </xf>
    <xf numFmtId="9" fontId="5" fillId="15" borderId="0" xfId="213" applyFont="1" applyFill="1" applyBorder="1" applyAlignment="1" applyProtection="1">
      <alignment horizontal="center" vertical="center" wrapText="1"/>
    </xf>
    <xf numFmtId="0" fontId="87" fillId="8" borderId="0" xfId="0" applyFont="1" applyFill="1" applyAlignment="1" applyProtection="1">
      <alignment horizontal="center" vertical="top"/>
    </xf>
    <xf numFmtId="1" fontId="87" fillId="8" borderId="0" xfId="0" applyNumberFormat="1" applyFont="1" applyFill="1" applyAlignment="1" applyProtection="1">
      <alignment horizontal="center" vertical="top"/>
    </xf>
    <xf numFmtId="9" fontId="87" fillId="8" borderId="0" xfId="213" applyFont="1" applyFill="1" applyAlignment="1" applyProtection="1">
      <alignment horizontal="center" vertical="top"/>
    </xf>
    <xf numFmtId="0" fontId="86" fillId="0" borderId="0" xfId="0" applyNumberFormat="1" applyFont="1" applyFill="1" applyBorder="1" applyAlignment="1" applyProtection="1">
      <alignment horizontal="justify" vertical="top" wrapText="1"/>
    </xf>
    <xf numFmtId="1" fontId="86" fillId="0" borderId="0" xfId="0" applyNumberFormat="1" applyFont="1" applyFill="1" applyBorder="1" applyAlignment="1" applyProtection="1">
      <alignment horizontal="justify" vertical="top" wrapText="1"/>
    </xf>
    <xf numFmtId="9" fontId="86" fillId="0" borderId="0" xfId="213" applyFont="1" applyFill="1" applyBorder="1" applyAlignment="1" applyProtection="1">
      <alignment horizontal="justify" vertical="top" wrapText="1"/>
    </xf>
    <xf numFmtId="0" fontId="87" fillId="0" borderId="0" xfId="209" applyNumberFormat="1" applyFont="1" applyFill="1" applyBorder="1" applyAlignment="1" applyProtection="1">
      <alignment horizontal="left" vertical="top" wrapText="1"/>
      <protection hidden="1"/>
    </xf>
    <xf numFmtId="0" fontId="88" fillId="0" borderId="0" xfId="204" applyFont="1" applyFill="1" applyBorder="1" applyAlignment="1" applyProtection="1">
      <alignment horizontal="left" vertical="top"/>
      <protection hidden="1"/>
    </xf>
    <xf numFmtId="0" fontId="87" fillId="0" borderId="0" xfId="209" applyFont="1" applyFill="1" applyBorder="1" applyAlignment="1" applyProtection="1">
      <alignment horizontal="left" vertical="top" wrapText="1"/>
      <protection hidden="1"/>
    </xf>
    <xf numFmtId="0" fontId="87" fillId="0" borderId="0" xfId="209" applyNumberFormat="1" applyFont="1" applyFill="1" applyBorder="1" applyAlignment="1" applyProtection="1">
      <alignment horizontal="left" vertical="top"/>
      <protection hidden="1"/>
    </xf>
    <xf numFmtId="0" fontId="56" fillId="0" borderId="0" xfId="0" applyFont="1" applyFill="1" applyBorder="1" applyAlignment="1" applyProtection="1">
      <alignment horizontal="center" vertical="top"/>
    </xf>
    <xf numFmtId="0" fontId="107" fillId="0" borderId="0" xfId="0" applyNumberFormat="1" applyFont="1" applyAlignment="1" applyProtection="1">
      <alignment horizontal="left" vertical="top" wrapText="1"/>
    </xf>
    <xf numFmtId="0" fontId="87" fillId="0" borderId="0" xfId="0" applyFont="1" applyFill="1" applyBorder="1" applyAlignment="1" applyProtection="1">
      <alignment horizontal="center" vertical="top"/>
      <protection hidden="1"/>
    </xf>
    <xf numFmtId="0" fontId="87" fillId="0" borderId="0" xfId="0" applyNumberFormat="1" applyFont="1" applyFill="1" applyBorder="1" applyAlignment="1" applyProtection="1">
      <alignment horizontal="center" vertical="top" wrapText="1"/>
      <protection hidden="1"/>
    </xf>
    <xf numFmtId="0" fontId="87" fillId="0" borderId="0" xfId="0" applyNumberFormat="1" applyFont="1" applyFill="1" applyBorder="1" applyAlignment="1" applyProtection="1">
      <alignment horizontal="justify" vertical="top" wrapText="1"/>
      <protection hidden="1"/>
    </xf>
    <xf numFmtId="10" fontId="97" fillId="11" borderId="14" xfId="0" applyNumberFormat="1" applyFont="1" applyFill="1" applyBorder="1" applyAlignment="1" applyProtection="1">
      <alignment horizontal="center" vertical="top" wrapText="1"/>
    </xf>
    <xf numFmtId="10" fontId="97" fillId="11" borderId="3" xfId="0" applyNumberFormat="1" applyFont="1" applyFill="1" applyBorder="1" applyAlignment="1" applyProtection="1">
      <alignment horizontal="center" vertical="top" wrapText="1"/>
    </xf>
    <xf numFmtId="10" fontId="97" fillId="11" borderId="15" xfId="0" applyNumberFormat="1" applyFont="1" applyFill="1" applyBorder="1" applyAlignment="1" applyProtection="1">
      <alignment horizontal="center" vertical="top" wrapText="1"/>
    </xf>
    <xf numFmtId="10" fontId="97" fillId="12" borderId="14" xfId="0" applyNumberFormat="1" applyFont="1" applyFill="1" applyBorder="1" applyAlignment="1" applyProtection="1">
      <alignment horizontal="center" vertical="top" wrapText="1"/>
    </xf>
    <xf numFmtId="10" fontId="97" fillId="12" borderId="3" xfId="0" applyNumberFormat="1" applyFont="1" applyFill="1" applyBorder="1" applyAlignment="1" applyProtection="1">
      <alignment horizontal="center" vertical="top" wrapText="1"/>
    </xf>
    <xf numFmtId="10" fontId="97" fillId="12" borderId="15" xfId="0" applyNumberFormat="1" applyFont="1" applyFill="1" applyBorder="1" applyAlignment="1" applyProtection="1">
      <alignment horizontal="center" vertical="top" wrapText="1"/>
    </xf>
    <xf numFmtId="10" fontId="97" fillId="6" borderId="3" xfId="0" applyNumberFormat="1" applyFont="1" applyFill="1" applyBorder="1" applyAlignment="1" applyProtection="1">
      <alignment horizontal="left" vertical="top" wrapText="1"/>
    </xf>
    <xf numFmtId="10" fontId="97" fillId="6" borderId="15" xfId="0" applyNumberFormat="1" applyFont="1" applyFill="1" applyBorder="1" applyAlignment="1" applyProtection="1">
      <alignment horizontal="left" vertical="top" wrapText="1"/>
    </xf>
    <xf numFmtId="0" fontId="88" fillId="0" borderId="0" xfId="0" applyNumberFormat="1" applyFont="1" applyFill="1" applyBorder="1" applyAlignment="1" applyProtection="1">
      <alignment horizontal="justify" vertical="top" wrapText="1"/>
      <protection hidden="1"/>
    </xf>
    <xf numFmtId="0" fontId="56" fillId="0" borderId="0" xfId="0" applyFont="1" applyAlignment="1" applyProtection="1">
      <alignment horizontal="left" vertical="top" wrapText="1"/>
    </xf>
    <xf numFmtId="0" fontId="56" fillId="0" borderId="0" xfId="0" applyNumberFormat="1" applyFont="1" applyAlignment="1" applyProtection="1">
      <alignment horizontal="left" vertical="top" wrapText="1"/>
    </xf>
    <xf numFmtId="0" fontId="97" fillId="7" borderId="3" xfId="209" applyNumberFormat="1" applyFont="1" applyFill="1" applyBorder="1" applyAlignment="1" applyProtection="1">
      <alignment horizontal="left" vertical="top" wrapText="1"/>
    </xf>
    <xf numFmtId="0" fontId="97" fillId="7" borderId="15" xfId="209" applyNumberFormat="1" applyFont="1" applyFill="1" applyBorder="1" applyAlignment="1" applyProtection="1">
      <alignment horizontal="left" vertical="top" wrapText="1"/>
    </xf>
    <xf numFmtId="164" fontId="86" fillId="0" borderId="14" xfId="0" applyNumberFormat="1" applyFont="1" applyFill="1" applyBorder="1" applyAlignment="1" applyProtection="1">
      <alignment horizontal="center" vertical="top" wrapText="1"/>
    </xf>
    <xf numFmtId="164" fontId="86" fillId="0" borderId="3" xfId="0" applyNumberFormat="1" applyFont="1" applyFill="1" applyBorder="1" applyAlignment="1" applyProtection="1">
      <alignment horizontal="center" vertical="top" wrapText="1"/>
    </xf>
    <xf numFmtId="164" fontId="86" fillId="0" borderId="15" xfId="0" applyNumberFormat="1" applyFont="1" applyFill="1" applyBorder="1" applyAlignment="1" applyProtection="1">
      <alignment horizontal="center" vertical="top" wrapText="1"/>
    </xf>
    <xf numFmtId="0" fontId="97" fillId="0" borderId="3" xfId="209" applyNumberFormat="1" applyFont="1" applyFill="1" applyBorder="1" applyAlignment="1" applyProtection="1">
      <alignment horizontal="left" vertical="top"/>
    </xf>
    <xf numFmtId="0" fontId="97" fillId="0" borderId="15" xfId="209" applyNumberFormat="1" applyFont="1" applyFill="1" applyBorder="1" applyAlignment="1" applyProtection="1">
      <alignment horizontal="left" vertical="top"/>
    </xf>
    <xf numFmtId="0" fontId="97" fillId="7" borderId="4" xfId="209" applyNumberFormat="1" applyFont="1" applyFill="1" applyBorder="1" applyAlignment="1" applyProtection="1">
      <alignment horizontal="left" vertical="top" wrapText="1"/>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4" applyFont="1" applyFill="1" applyAlignment="1" applyProtection="1">
      <alignment horizontal="left" vertical="center"/>
      <protection hidden="1"/>
    </xf>
    <xf numFmtId="0" fontId="52" fillId="0" borderId="0" xfId="204" applyFont="1" applyFill="1" applyAlignment="1" applyProtection="1">
      <alignment horizontal="left" vertical="center"/>
      <protection hidden="1"/>
    </xf>
    <xf numFmtId="0" fontId="52" fillId="0" borderId="0" xfId="0" applyNumberFormat="1" applyFont="1" applyFill="1" applyBorder="1" applyAlignment="1" applyProtection="1">
      <alignment horizontal="justify" vertical="center" wrapText="1"/>
    </xf>
    <xf numFmtId="0" fontId="33" fillId="0" borderId="0" xfId="204" applyFont="1" applyFill="1" applyBorder="1" applyAlignment="1" applyProtection="1">
      <alignment horizontal="left" vertical="center"/>
      <protection hidden="1"/>
    </xf>
    <xf numFmtId="0" fontId="15" fillId="0" borderId="4" xfId="209" applyNumberFormat="1" applyFont="1" applyFill="1" applyBorder="1" applyAlignment="1" applyProtection="1">
      <alignment horizontal="left" vertical="center"/>
    </xf>
    <xf numFmtId="0" fontId="15" fillId="7" borderId="4" xfId="209" applyNumberFormat="1" applyFont="1" applyFill="1" applyBorder="1" applyAlignment="1" applyProtection="1">
      <alignment horizontal="left" vertical="center" wrapText="1"/>
    </xf>
    <xf numFmtId="0" fontId="29" fillId="0" borderId="10" xfId="209"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09"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33" fillId="0" borderId="0" xfId="0" applyFont="1" applyBorder="1" applyAlignment="1">
      <alignment horizontal="center" vertical="center"/>
    </xf>
    <xf numFmtId="0" fontId="15" fillId="0" borderId="0" xfId="199"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4" applyFont="1" applyFill="1" applyBorder="1" applyAlignment="1" applyProtection="1">
      <alignment horizontal="left" vertical="center"/>
    </xf>
    <xf numFmtId="0" fontId="52" fillId="0" borderId="0" xfId="204" applyFont="1" applyFill="1" applyBorder="1" applyAlignment="1" applyProtection="1">
      <alignment horizontal="left" vertical="center"/>
    </xf>
    <xf numFmtId="10" fontId="97" fillId="13" borderId="14" xfId="0" applyNumberFormat="1" applyFont="1" applyFill="1" applyBorder="1" applyAlignment="1" applyProtection="1">
      <alignment horizontal="center" vertical="top" wrapText="1"/>
    </xf>
    <xf numFmtId="10" fontId="97" fillId="13" borderId="3" xfId="0" applyNumberFormat="1" applyFont="1" applyFill="1" applyBorder="1" applyAlignment="1" applyProtection="1">
      <alignment horizontal="center" vertical="top" wrapText="1"/>
    </xf>
    <xf numFmtId="10" fontId="97" fillId="13" borderId="15" xfId="0" applyNumberFormat="1" applyFont="1" applyFill="1" applyBorder="1" applyAlignment="1" applyProtection="1">
      <alignment horizontal="center" vertical="top" wrapText="1"/>
    </xf>
    <xf numFmtId="0" fontId="93" fillId="0" borderId="40" xfId="209" applyNumberFormat="1" applyFont="1" applyFill="1" applyBorder="1" applyAlignment="1" applyProtection="1">
      <alignment horizontal="justify" vertical="top"/>
    </xf>
    <xf numFmtId="0" fontId="93" fillId="0" borderId="0" xfId="209" applyNumberFormat="1" applyFont="1" applyFill="1" applyBorder="1" applyAlignment="1" applyProtection="1">
      <alignment horizontal="justify" vertical="top"/>
    </xf>
    <xf numFmtId="0" fontId="96" fillId="0" borderId="0" xfId="0" applyNumberFormat="1" applyFont="1" applyFill="1" applyBorder="1" applyAlignment="1" applyProtection="1">
      <alignment horizontal="justify" vertical="top" wrapText="1"/>
    </xf>
    <xf numFmtId="0" fontId="5" fillId="15" borderId="0" xfId="0" applyNumberFormat="1" applyFont="1" applyFill="1" applyBorder="1" applyAlignment="1" applyProtection="1">
      <alignment horizontal="center" vertical="top" wrapText="1"/>
    </xf>
    <xf numFmtId="0" fontId="105" fillId="0" borderId="0" xfId="0" applyFont="1" applyBorder="1" applyAlignment="1" applyProtection="1">
      <alignment horizontal="center" vertical="top"/>
    </xf>
    <xf numFmtId="164" fontId="42" fillId="0" borderId="0" xfId="204" applyNumberFormat="1" applyFont="1" applyFill="1" applyAlignment="1" applyProtection="1">
      <alignment horizontal="left" vertical="top"/>
      <protection hidden="1"/>
    </xf>
    <xf numFmtId="1" fontId="42" fillId="0" borderId="0" xfId="204" applyNumberFormat="1" applyFont="1" applyFill="1" applyAlignment="1" applyProtection="1">
      <alignment horizontal="left" vertical="top"/>
      <protection hidden="1"/>
    </xf>
    <xf numFmtId="9" fontId="42" fillId="0" borderId="0" xfId="213" applyFont="1" applyFill="1" applyAlignment="1" applyProtection="1">
      <alignment horizontal="left" vertical="top"/>
      <protection hidden="1"/>
    </xf>
    <xf numFmtId="164" fontId="42" fillId="0" borderId="0" xfId="204" applyNumberFormat="1" applyFont="1" applyFill="1" applyAlignment="1" applyProtection="1">
      <alignment horizontal="center" vertical="top"/>
      <protection hidden="1"/>
    </xf>
    <xf numFmtId="170" fontId="92" fillId="14" borderId="14" xfId="0" applyNumberFormat="1" applyFont="1" applyFill="1" applyBorder="1" applyAlignment="1" applyProtection="1">
      <alignment horizontal="center" vertical="top" wrapText="1"/>
    </xf>
    <xf numFmtId="170" fontId="92" fillId="14" borderId="3" xfId="0" applyNumberFormat="1" applyFont="1" applyFill="1" applyBorder="1" applyAlignment="1" applyProtection="1">
      <alignment horizontal="center" vertical="top" wrapText="1"/>
    </xf>
    <xf numFmtId="170" fontId="92" fillId="14" borderId="15" xfId="0" applyNumberFormat="1" applyFont="1" applyFill="1" applyBorder="1" applyAlignment="1" applyProtection="1">
      <alignment horizontal="center" vertical="top" wrapText="1"/>
    </xf>
    <xf numFmtId="170" fontId="92" fillId="14" borderId="14" xfId="0" applyNumberFormat="1" applyFont="1" applyFill="1" applyBorder="1" applyAlignment="1" applyProtection="1">
      <alignment horizontal="left" vertical="top" wrapText="1"/>
    </xf>
    <xf numFmtId="170" fontId="92" fillId="14" borderId="3" xfId="0" applyNumberFormat="1" applyFont="1" applyFill="1" applyBorder="1" applyAlignment="1" applyProtection="1">
      <alignment horizontal="left" vertical="top" wrapText="1"/>
    </xf>
    <xf numFmtId="170" fontId="92" fillId="14" borderId="15" xfId="0" applyNumberFormat="1" applyFont="1" applyFill="1" applyBorder="1" applyAlignment="1" applyProtection="1">
      <alignment horizontal="left" vertical="top" wrapText="1"/>
    </xf>
    <xf numFmtId="0" fontId="4" fillId="0" borderId="0" xfId="0" applyFont="1" applyBorder="1" applyAlignment="1" applyProtection="1">
      <alignment horizontal="center" vertical="top"/>
    </xf>
    <xf numFmtId="170" fontId="92" fillId="12" borderId="14" xfId="0" applyNumberFormat="1" applyFont="1" applyFill="1" applyBorder="1" applyAlignment="1" applyProtection="1">
      <alignment horizontal="left" vertical="top" wrapText="1"/>
    </xf>
    <xf numFmtId="170" fontId="92" fillId="12" borderId="3" xfId="0" applyNumberFormat="1" applyFont="1" applyFill="1" applyBorder="1" applyAlignment="1" applyProtection="1">
      <alignment horizontal="left" vertical="top" wrapText="1"/>
    </xf>
    <xf numFmtId="170" fontId="92" fillId="12" borderId="15"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right" vertical="top"/>
    </xf>
    <xf numFmtId="0" fontId="4" fillId="0" borderId="0" xfId="0" applyNumberFormat="1" applyFont="1" applyFill="1" applyBorder="1" applyAlignment="1" applyProtection="1">
      <alignment horizontal="center" vertical="top"/>
    </xf>
    <xf numFmtId="0" fontId="94" fillId="0" borderId="0" xfId="0" applyFont="1" applyAlignment="1">
      <alignment horizontal="left" vertical="top" wrapText="1"/>
    </xf>
    <xf numFmtId="1" fontId="5" fillId="15" borderId="0" xfId="0" applyNumberFormat="1" applyFont="1" applyFill="1" applyBorder="1" applyAlignment="1" applyProtection="1">
      <alignment horizontal="center" vertical="top" wrapText="1"/>
    </xf>
    <xf numFmtId="9" fontId="5" fillId="15" borderId="0" xfId="213" applyFont="1" applyFill="1" applyBorder="1" applyAlignment="1" applyProtection="1">
      <alignment horizontal="center" vertical="top" wrapText="1"/>
    </xf>
    <xf numFmtId="0" fontId="44" fillId="8" borderId="0" xfId="0" applyFont="1" applyFill="1" applyAlignment="1" applyProtection="1">
      <alignment horizontal="center" vertical="top"/>
    </xf>
    <xf numFmtId="1" fontId="44" fillId="8" borderId="0" xfId="0" applyNumberFormat="1" applyFont="1" applyFill="1" applyAlignment="1" applyProtection="1">
      <alignment horizontal="center" vertical="top"/>
    </xf>
    <xf numFmtId="9" fontId="44" fillId="8" borderId="0" xfId="213" applyFont="1" applyFill="1" applyAlignment="1" applyProtection="1">
      <alignment horizontal="center" vertical="top"/>
    </xf>
    <xf numFmtId="170" fontId="92" fillId="12" borderId="14" xfId="0" applyNumberFormat="1" applyFont="1" applyFill="1" applyBorder="1" applyAlignment="1" applyProtection="1">
      <alignment horizontal="center" vertical="top" wrapText="1"/>
    </xf>
    <xf numFmtId="170" fontId="92" fillId="12" borderId="3" xfId="0" applyNumberFormat="1" applyFont="1" applyFill="1" applyBorder="1" applyAlignment="1" applyProtection="1">
      <alignment horizontal="center" vertical="top" wrapText="1"/>
    </xf>
    <xf numFmtId="170" fontId="92" fillId="12" borderId="15" xfId="0" applyNumberFormat="1" applyFont="1" applyFill="1" applyBorder="1" applyAlignment="1" applyProtection="1">
      <alignment horizontal="center" vertical="top" wrapText="1"/>
    </xf>
    <xf numFmtId="0" fontId="4" fillId="0" borderId="0" xfId="204" applyFont="1" applyBorder="1" applyAlignment="1" applyProtection="1">
      <alignment horizontal="left" vertical="top"/>
      <protection hidden="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32" fillId="9" borderId="0" xfId="201" applyNumberFormat="1" applyFont="1" applyFill="1" applyBorder="1" applyAlignment="1" applyProtection="1">
      <alignment horizontal="center" vertical="center" wrapText="1"/>
      <protection hidden="1"/>
    </xf>
    <xf numFmtId="0" fontId="15" fillId="15" borderId="0" xfId="0" applyNumberFormat="1" applyFont="1" applyFill="1" applyBorder="1" applyAlignment="1" applyProtection="1">
      <alignment horizontal="center" vertical="top" wrapText="1"/>
      <protection hidden="1"/>
    </xf>
    <xf numFmtId="0" fontId="27" fillId="8" borderId="0" xfId="0" applyFont="1" applyFill="1" applyAlignment="1" applyProtection="1">
      <alignment horizontal="center" vertical="center"/>
      <protection hidden="1"/>
    </xf>
    <xf numFmtId="0" fontId="44" fillId="0" borderId="0" xfId="203" applyFont="1" applyBorder="1" applyAlignment="1" applyProtection="1">
      <alignment horizontal="center" vertical="top"/>
      <protection hidden="1"/>
    </xf>
    <xf numFmtId="0" fontId="15" fillId="15" borderId="0" xfId="203" applyFont="1" applyFill="1" applyBorder="1" applyAlignment="1" applyProtection="1">
      <alignment horizontal="left" vertical="top" wrapText="1"/>
      <protection hidden="1"/>
    </xf>
    <xf numFmtId="0" fontId="15" fillId="0" borderId="14" xfId="203" applyFont="1" applyBorder="1" applyAlignment="1" applyProtection="1">
      <alignment horizontal="center" vertical="center" wrapText="1"/>
      <protection hidden="1"/>
    </xf>
    <xf numFmtId="0" fontId="15" fillId="0" borderId="15" xfId="203" applyFont="1" applyBorder="1" applyAlignment="1" applyProtection="1">
      <alignment horizontal="center" vertical="center" wrapText="1"/>
      <protection hidden="1"/>
    </xf>
    <xf numFmtId="0" fontId="16" fillId="0" borderId="0" xfId="203" applyFont="1" applyFill="1" applyAlignment="1" applyProtection="1">
      <alignment horizontal="left" vertical="top"/>
      <protection hidden="1"/>
    </xf>
    <xf numFmtId="0" fontId="27" fillId="8" borderId="0" xfId="203" applyFont="1" applyFill="1" applyAlignment="1" applyProtection="1">
      <alignment horizontal="center" vertical="center"/>
      <protection hidden="1"/>
    </xf>
    <xf numFmtId="0" fontId="15" fillId="0" borderId="14" xfId="203" applyFont="1" applyBorder="1" applyAlignment="1" applyProtection="1">
      <alignment horizontal="left" vertical="center" wrapText="1"/>
      <protection hidden="1"/>
    </xf>
    <xf numFmtId="0" fontId="15" fillId="0" borderId="15" xfId="203" applyFont="1" applyBorder="1" applyAlignment="1" applyProtection="1">
      <alignment horizontal="left" vertical="center" wrapText="1"/>
      <protection hidden="1"/>
    </xf>
    <xf numFmtId="0" fontId="16"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6" fillId="0" borderId="4" xfId="203" applyFont="1" applyBorder="1" applyAlignment="1" applyProtection="1">
      <alignment horizontal="justify" vertical="center" wrapText="1"/>
      <protection hidden="1"/>
    </xf>
    <xf numFmtId="2" fontId="15" fillId="6" borderId="4" xfId="203" applyNumberFormat="1" applyFont="1" applyFill="1" applyBorder="1" applyAlignment="1" applyProtection="1">
      <alignment horizontal="center" vertical="center" wrapText="1"/>
      <protection hidden="1"/>
    </xf>
    <xf numFmtId="2" fontId="15" fillId="6" borderId="14" xfId="203" applyNumberFormat="1" applyFont="1" applyFill="1" applyBorder="1" applyAlignment="1" applyProtection="1">
      <alignment horizontal="center" vertical="center" wrapText="1"/>
      <protection hidden="1"/>
    </xf>
    <xf numFmtId="2" fontId="15" fillId="6" borderId="15" xfId="203" applyNumberFormat="1" applyFont="1" applyFill="1" applyBorder="1" applyAlignment="1" applyProtection="1">
      <alignment horizontal="center" vertical="center" wrapText="1"/>
      <protection hidden="1"/>
    </xf>
    <xf numFmtId="0" fontId="15" fillId="6" borderId="14" xfId="203" applyFont="1" applyFill="1" applyBorder="1" applyAlignment="1" applyProtection="1">
      <alignment horizontal="left" vertical="center" wrapText="1"/>
      <protection hidden="1"/>
    </xf>
    <xf numFmtId="0" fontId="15" fillId="6" borderId="3" xfId="203" applyFont="1" applyFill="1" applyBorder="1" applyAlignment="1" applyProtection="1">
      <alignment horizontal="left" vertical="center" wrapText="1"/>
      <protection hidden="1"/>
    </xf>
    <xf numFmtId="0" fontId="16" fillId="0" borderId="0" xfId="203" applyFont="1" applyAlignment="1" applyProtection="1">
      <alignment horizontal="justify" vertical="center" wrapText="1"/>
      <protection hidden="1"/>
    </xf>
    <xf numFmtId="0" fontId="15" fillId="6" borderId="8" xfId="203" applyFont="1" applyFill="1" applyBorder="1" applyAlignment="1" applyProtection="1">
      <alignment horizontal="justify" vertical="center" wrapText="1"/>
      <protection hidden="1"/>
    </xf>
    <xf numFmtId="0" fontId="15" fillId="6" borderId="9" xfId="203" applyFont="1" applyFill="1" applyBorder="1" applyAlignment="1" applyProtection="1">
      <alignment horizontal="justify" vertical="center" wrapText="1"/>
      <protection hidden="1"/>
    </xf>
    <xf numFmtId="0" fontId="43" fillId="6" borderId="8" xfId="203" applyFont="1" applyFill="1" applyBorder="1" applyAlignment="1" applyProtection="1">
      <alignment horizontal="justify" vertical="center" wrapText="1"/>
      <protection hidden="1"/>
    </xf>
    <xf numFmtId="0" fontId="43" fillId="6" borderId="9" xfId="203" applyFont="1" applyFill="1" applyBorder="1" applyAlignment="1" applyProtection="1">
      <alignment horizontal="justify" vertical="center" wrapText="1"/>
      <protection hidden="1"/>
    </xf>
    <xf numFmtId="0" fontId="15" fillId="6" borderId="30" xfId="203" applyFont="1" applyFill="1" applyBorder="1" applyAlignment="1" applyProtection="1">
      <alignment horizontal="left" vertical="center" wrapText="1"/>
      <protection hidden="1"/>
    </xf>
    <xf numFmtId="0" fontId="15"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6" fillId="0" borderId="15" xfId="203" applyNumberFormat="1" applyFont="1" applyBorder="1" applyAlignment="1" applyProtection="1">
      <alignment horizontal="center" vertical="center" wrapText="1"/>
      <protection hidden="1"/>
    </xf>
    <xf numFmtId="0" fontId="15" fillId="0" borderId="0" xfId="203" applyFont="1" applyBorder="1" applyAlignment="1" applyProtection="1">
      <alignment horizontal="center" vertical="center" wrapText="1"/>
      <protection hidden="1"/>
    </xf>
    <xf numFmtId="0" fontId="15" fillId="0" borderId="0" xfId="199" applyNumberFormat="1" applyFont="1" applyFill="1" applyBorder="1" applyAlignment="1" applyProtection="1">
      <alignment horizontal="justify" vertical="center" wrapText="1"/>
      <protection hidden="1"/>
    </xf>
    <xf numFmtId="0" fontId="15" fillId="6" borderId="24" xfId="203" applyFont="1" applyFill="1" applyBorder="1" applyAlignment="1" applyProtection="1">
      <alignment horizontal="left" vertical="center" wrapText="1"/>
      <protection hidden="1"/>
    </xf>
    <xf numFmtId="0" fontId="16" fillId="0" borderId="26" xfId="203" applyFont="1" applyBorder="1" applyAlignment="1" applyProtection="1">
      <alignment horizontal="justify" vertical="center" wrapText="1"/>
      <protection hidden="1"/>
    </xf>
    <xf numFmtId="0" fontId="16" fillId="0" borderId="28" xfId="203" applyFont="1" applyBorder="1" applyAlignment="1" applyProtection="1">
      <alignment horizontal="justify" vertical="center" wrapText="1"/>
      <protection hidden="1"/>
    </xf>
    <xf numFmtId="0" fontId="15" fillId="0" borderId="4" xfId="203" applyFont="1" applyFill="1" applyBorder="1" applyAlignment="1" applyProtection="1">
      <alignment horizontal="left" vertical="center" wrapText="1"/>
      <protection hidden="1"/>
    </xf>
    <xf numFmtId="0" fontId="0" fillId="0" borderId="26" xfId="203" applyFont="1" applyBorder="1" applyAlignment="1" applyProtection="1">
      <alignment horizontal="justify" vertical="center" wrapText="1"/>
      <protection hidden="1"/>
    </xf>
    <xf numFmtId="0" fontId="15" fillId="15" borderId="0" xfId="204" applyFont="1" applyFill="1" applyBorder="1" applyAlignment="1" applyProtection="1">
      <alignment horizontal="left" vertical="top" wrapText="1"/>
      <protection hidden="1"/>
    </xf>
    <xf numFmtId="0" fontId="15" fillId="0" borderId="0" xfId="204"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2" fillId="0" borderId="0" xfId="203" applyFont="1" applyFill="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15" fillId="0" borderId="5" xfId="204" applyFont="1" applyBorder="1" applyAlignment="1" applyProtection="1">
      <alignment horizontal="left" vertical="center"/>
      <protection hidden="1"/>
    </xf>
    <xf numFmtId="0" fontId="15" fillId="0" borderId="0" xfId="204" applyFont="1" applyBorder="1" applyAlignment="1" applyProtection="1">
      <alignment horizontal="left" vertical="center"/>
      <protection hidden="1"/>
    </xf>
    <xf numFmtId="2" fontId="16" fillId="0" borderId="0" xfId="204" applyNumberFormat="1" applyFont="1" applyFill="1" applyBorder="1" applyAlignment="1" applyProtection="1">
      <alignment horizontal="right" vertical="center"/>
      <protection hidden="1"/>
    </xf>
    <xf numFmtId="0" fontId="16" fillId="0" borderId="0" xfId="203" applyFont="1" applyFill="1" applyBorder="1" applyAlignment="1" applyProtection="1">
      <alignment horizontal="left" vertical="top"/>
      <protection hidden="1"/>
    </xf>
    <xf numFmtId="0" fontId="15" fillId="0" borderId="0" xfId="204"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4" applyFont="1" applyBorder="1" applyAlignment="1" applyProtection="1">
      <alignment horizontal="left" vertical="top" wrapText="1"/>
      <protection hidden="1"/>
    </xf>
    <xf numFmtId="0" fontId="29" fillId="0" borderId="0" xfId="204" applyFont="1" applyBorder="1" applyAlignment="1" applyProtection="1">
      <alignment horizontal="center" vertical="center" wrapText="1"/>
      <protection hidden="1"/>
    </xf>
    <xf numFmtId="0" fontId="16" fillId="0" borderId="0" xfId="204" applyFont="1" applyBorder="1" applyAlignment="1" applyProtection="1">
      <alignment horizontal="justify" vertical="center" wrapText="1"/>
      <protection hidden="1"/>
    </xf>
    <xf numFmtId="0" fontId="29" fillId="9" borderId="0" xfId="204" applyFont="1" applyFill="1" applyBorder="1" applyAlignment="1" applyProtection="1">
      <alignment horizontal="justify" vertical="center" wrapText="1"/>
      <protection locked="0" hidden="1"/>
    </xf>
    <xf numFmtId="0" fontId="95" fillId="0" borderId="10" xfId="198" applyNumberFormat="1" applyFont="1" applyFill="1" applyBorder="1" applyAlignment="1" applyProtection="1">
      <alignment horizontal="center" vertical="center" wrapText="1"/>
    </xf>
    <xf numFmtId="0" fontId="95" fillId="0" borderId="31" xfId="198" applyNumberFormat="1" applyFont="1" applyFill="1" applyBorder="1" applyAlignment="1" applyProtection="1">
      <alignment horizontal="center" vertical="center" wrapText="1"/>
    </xf>
    <xf numFmtId="0" fontId="95" fillId="0" borderId="0" xfId="198" applyNumberFormat="1" applyFont="1" applyFill="1" applyBorder="1" applyAlignment="1" applyProtection="1">
      <alignment horizontal="center" vertical="center" wrapText="1"/>
    </xf>
    <xf numFmtId="0" fontId="95" fillId="0" borderId="7" xfId="198" applyNumberFormat="1" applyFont="1" applyFill="1" applyBorder="1" applyAlignment="1" applyProtection="1">
      <alignment horizontal="center" vertical="center" wrapText="1"/>
    </xf>
    <xf numFmtId="0" fontId="95" fillId="0" borderId="5" xfId="198" applyNumberFormat="1" applyFont="1" applyFill="1" applyBorder="1" applyAlignment="1" applyProtection="1">
      <alignment horizontal="center" vertical="center" wrapText="1"/>
    </xf>
    <xf numFmtId="0" fontId="95" fillId="0" borderId="9" xfId="198" applyNumberFormat="1" applyFont="1" applyFill="1" applyBorder="1" applyAlignment="1" applyProtection="1">
      <alignment horizontal="center" vertical="center" wrapText="1"/>
    </xf>
    <xf numFmtId="0" fontId="82" fillId="0" borderId="0" xfId="202" applyNumberFormat="1" applyFont="1" applyFill="1" applyBorder="1" applyAlignment="1" applyProtection="1">
      <alignment horizontal="center" vertical="top" wrapText="1"/>
      <protection hidden="1"/>
    </xf>
    <xf numFmtId="0" fontId="15" fillId="0" borderId="14" xfId="202" applyFont="1" applyBorder="1" applyAlignment="1" applyProtection="1">
      <alignment horizontal="justify" vertical="top"/>
      <protection hidden="1"/>
    </xf>
    <xf numFmtId="0" fontId="16" fillId="0" borderId="3" xfId="202" applyFont="1" applyBorder="1" applyAlignment="1" applyProtection="1">
      <alignment horizontal="justify" vertical="top"/>
      <protection hidden="1"/>
    </xf>
    <xf numFmtId="0" fontId="16" fillId="0" borderId="15" xfId="202" applyFont="1" applyBorder="1" applyAlignment="1" applyProtection="1">
      <alignment horizontal="justify" vertical="top"/>
      <protection hidden="1"/>
    </xf>
    <xf numFmtId="0" fontId="15" fillId="10" borderId="0" xfId="202"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5" borderId="0" xfId="0" applyNumberFormat="1" applyFont="1" applyFill="1" applyBorder="1" applyAlignment="1" applyProtection="1">
      <alignment horizontal="justify" vertical="top" wrapText="1"/>
      <protection hidden="1"/>
    </xf>
    <xf numFmtId="0" fontId="16"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6" fillId="0" borderId="0" xfId="202" applyFont="1" applyBorder="1" applyAlignment="1" applyProtection="1">
      <alignment horizontal="justify" vertical="center"/>
      <protection hidden="1"/>
    </xf>
    <xf numFmtId="0" fontId="15" fillId="0" borderId="0" xfId="194" applyFont="1" applyAlignment="1" applyProtection="1">
      <alignment horizontal="left" vertical="center" indent="2"/>
      <protection hidden="1"/>
    </xf>
    <xf numFmtId="0" fontId="15" fillId="0" borderId="16" xfId="202" applyFont="1" applyBorder="1" applyAlignment="1" applyProtection="1">
      <alignment horizontal="justify" vertical="top"/>
      <protection hidden="1"/>
    </xf>
    <xf numFmtId="0" fontId="16" fillId="0" borderId="38" xfId="202" applyFont="1" applyBorder="1" applyAlignment="1" applyProtection="1">
      <alignment horizontal="justify" vertical="top"/>
      <protection hidden="1"/>
    </xf>
    <xf numFmtId="0" fontId="16" fillId="0" borderId="17" xfId="202" applyFont="1" applyBorder="1" applyAlignment="1" applyProtection="1">
      <alignment horizontal="justify" vertical="top"/>
      <protection hidden="1"/>
    </xf>
    <xf numFmtId="0" fontId="15" fillId="0" borderId="16" xfId="202" applyFont="1" applyBorder="1" applyAlignment="1" applyProtection="1">
      <alignment horizontal="justify" vertical="center"/>
      <protection hidden="1"/>
    </xf>
    <xf numFmtId="0" fontId="16" fillId="0" borderId="38" xfId="202" applyFont="1" applyBorder="1" applyAlignment="1" applyProtection="1">
      <alignment horizontal="justify" vertical="center"/>
      <protection hidden="1"/>
    </xf>
    <xf numFmtId="0" fontId="16"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6" fillId="0" borderId="10" xfId="202" applyFont="1" applyBorder="1" applyAlignment="1" applyProtection="1">
      <alignment horizontal="justify" vertical="center"/>
      <protection hidden="1"/>
    </xf>
    <xf numFmtId="0" fontId="16" fillId="4" borderId="0" xfId="202" applyFont="1" applyFill="1" applyBorder="1" applyAlignment="1" applyProtection="1">
      <alignment horizontal="justify" vertical="top" wrapText="1"/>
      <protection locked="0"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2" fillId="0" borderId="0" xfId="193" applyFont="1" applyAlignment="1" applyProtection="1">
      <alignment horizontal="justify" vertical="top"/>
    </xf>
    <xf numFmtId="0" fontId="15" fillId="0" borderId="0" xfId="193" applyFont="1" applyAlignment="1" applyProtection="1">
      <alignment horizontal="justify" vertical="center"/>
    </xf>
    <xf numFmtId="0" fontId="15" fillId="0" borderId="0" xfId="193" applyFont="1" applyAlignment="1" applyProtection="1">
      <alignment horizontal="center" vertical="center"/>
    </xf>
    <xf numFmtId="0" fontId="52" fillId="4" borderId="0" xfId="193" applyFont="1" applyFill="1" applyAlignment="1" applyProtection="1">
      <alignment horizontal="left" vertical="center"/>
      <protection locked="0"/>
    </xf>
    <xf numFmtId="177" fontId="52" fillId="0" borderId="0" xfId="193" applyNumberFormat="1" applyFont="1" applyFill="1" applyAlignment="1" applyProtection="1">
      <alignment horizontal="left" vertical="center"/>
    </xf>
    <xf numFmtId="0" fontId="15" fillId="15" borderId="0" xfId="193" applyFont="1" applyFill="1" applyAlignment="1" applyProtection="1">
      <alignment horizontal="justify" vertical="top"/>
    </xf>
    <xf numFmtId="0" fontId="52" fillId="0" borderId="0" xfId="193" applyFont="1" applyAlignment="1" applyProtection="1">
      <alignment horizontal="justify" vertical="center"/>
    </xf>
    <xf numFmtId="0" fontId="52" fillId="0" borderId="0" xfId="193" applyFont="1" applyAlignment="1" applyProtection="1">
      <alignment horizontal="center" vertical="top"/>
    </xf>
    <xf numFmtId="0" fontId="42" fillId="0" borderId="0" xfId="193" quotePrefix="1" applyFont="1" applyAlignment="1" applyProtection="1">
      <alignment horizontal="center" vertical="center"/>
    </xf>
    <xf numFmtId="0" fontId="0" fillId="0" borderId="0" xfId="193" applyFont="1" applyAlignment="1" applyProtection="1">
      <alignment horizontal="justify" vertical="top"/>
    </xf>
    <xf numFmtId="0" fontId="0" fillId="4" borderId="22" xfId="0" applyFill="1" applyBorder="1" applyAlignment="1" applyProtection="1">
      <alignment horizontal="left" vertical="center"/>
      <protection locked="0"/>
    </xf>
    <xf numFmtId="0" fontId="52" fillId="4" borderId="22" xfId="0" applyFont="1" applyFill="1" applyBorder="1" applyAlignment="1" applyProtection="1">
      <alignment horizontal="left" vertical="center"/>
      <protection locked="0"/>
    </xf>
    <xf numFmtId="0" fontId="52" fillId="0" borderId="41" xfId="0" applyFont="1" applyBorder="1" applyAlignment="1" applyProtection="1">
      <alignment horizontal="justify" vertical="center" wrapText="1"/>
    </xf>
    <xf numFmtId="0" fontId="52" fillId="0" borderId="22" xfId="0" applyFont="1" applyBorder="1" applyAlignment="1" applyProtection="1">
      <alignment horizontal="left" vertical="center" indent="2"/>
    </xf>
    <xf numFmtId="0" fontId="52" fillId="0" borderId="39" xfId="0" applyFont="1" applyBorder="1" applyAlignment="1" applyProtection="1">
      <alignment horizontal="left" vertical="center" indent="2"/>
    </xf>
    <xf numFmtId="0" fontId="52" fillId="0" borderId="0" xfId="0" applyFont="1" applyBorder="1" applyAlignment="1" applyProtection="1">
      <alignment horizontal="left" vertical="center" indent="2"/>
    </xf>
    <xf numFmtId="0" fontId="52" fillId="0" borderId="41" xfId="0" applyFont="1" applyBorder="1" applyAlignment="1" applyProtection="1">
      <alignment horizontal="left" vertical="center" indent="2"/>
    </xf>
    <xf numFmtId="0" fontId="0" fillId="0" borderId="0" xfId="193" applyFont="1" applyAlignment="1" applyProtection="1">
      <alignment horizontal="left" vertical="top" wrapText="1"/>
    </xf>
    <xf numFmtId="177" fontId="15" fillId="0" borderId="0" xfId="193" applyNumberFormat="1" applyFont="1" applyAlignment="1" applyProtection="1">
      <alignment horizontal="left" vertical="center" indent="1"/>
    </xf>
    <xf numFmtId="0" fontId="52" fillId="0" borderId="0" xfId="0" applyFont="1" applyAlignment="1" applyProtection="1">
      <alignment horizontal="left" vertical="center" wrapText="1" indent="2"/>
    </xf>
    <xf numFmtId="0" fontId="0" fillId="0" borderId="0" xfId="0" applyAlignment="1">
      <alignment horizontal="left" vertical="top" wrapText="1"/>
    </xf>
    <xf numFmtId="0" fontId="0" fillId="0" borderId="0" xfId="193" applyFont="1" applyAlignment="1" applyProtection="1">
      <alignment horizontal="center" vertical="top"/>
    </xf>
    <xf numFmtId="0" fontId="52" fillId="0" borderId="0" xfId="193" applyFont="1" applyAlignment="1" applyProtection="1">
      <alignment horizontal="left" vertical="top" wrapText="1"/>
    </xf>
    <xf numFmtId="0" fontId="16" fillId="0" borderId="0" xfId="208" applyFont="1" applyFill="1" applyBorder="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1" fontId="15" fillId="0" borderId="4" xfId="208" applyNumberFormat="1" applyFont="1" applyBorder="1" applyAlignment="1" applyProtection="1">
      <alignment horizontal="center" vertical="center" wrapText="1"/>
      <protection hidden="1"/>
    </xf>
    <xf numFmtId="4" fontId="15" fillId="0" borderId="4" xfId="208" applyNumberFormat="1" applyFont="1" applyBorder="1" applyAlignment="1" applyProtection="1">
      <alignment horizontal="center" vertical="center" wrapText="1"/>
      <protection hidden="1"/>
    </xf>
    <xf numFmtId="0" fontId="16" fillId="0" borderId="7" xfId="208" applyFont="1" applyFill="1" applyBorder="1" applyAlignment="1" applyProtection="1">
      <alignment horizontal="justify" vertical="center" wrapText="1"/>
      <protection hidden="1"/>
    </xf>
    <xf numFmtId="0" fontId="16" fillId="0" borderId="0" xfId="20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30" xfId="208" applyNumberFormat="1" applyFont="1" applyFill="1" applyBorder="1" applyAlignment="1" applyProtection="1">
      <alignment horizontal="justify" vertical="center" wrapText="1"/>
      <protection hidden="1"/>
    </xf>
    <xf numFmtId="1" fontId="23" fillId="0" borderId="10" xfId="208" applyNumberFormat="1" applyFont="1" applyFill="1" applyBorder="1" applyAlignment="1" applyProtection="1">
      <alignment horizontal="justify" vertical="center" wrapText="1"/>
      <protection hidden="1"/>
    </xf>
    <xf numFmtId="1" fontId="23" fillId="0" borderId="31" xfId="208" applyNumberFormat="1" applyFont="1" applyFill="1" applyBorder="1" applyAlignment="1" applyProtection="1">
      <alignment horizontal="justify" vertical="center" wrapText="1"/>
      <protection hidden="1"/>
    </xf>
    <xf numFmtId="4" fontId="15" fillId="0" borderId="30" xfId="208" applyNumberFormat="1" applyFont="1" applyBorder="1" applyAlignment="1" applyProtection="1">
      <alignment horizontal="center" vertical="center" wrapText="1"/>
      <protection hidden="1"/>
    </xf>
    <xf numFmtId="4" fontId="15" fillId="0" borderId="31" xfId="208" applyNumberFormat="1" applyFont="1" applyBorder="1" applyAlignment="1" applyProtection="1">
      <alignment horizontal="center" vertical="center" wrapText="1"/>
      <protection hidden="1"/>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1" fontId="23" fillId="0" borderId="4" xfId="207" applyNumberFormat="1" applyFont="1" applyFill="1" applyBorder="1" applyAlignment="1" applyProtection="1">
      <alignment horizontal="justify"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3"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lef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4" fontId="15" fillId="0" borderId="0"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horizontal="center" vertical="center" wrapText="1"/>
      <protection hidden="1"/>
    </xf>
    <xf numFmtId="0" fontId="16" fillId="0" borderId="10" xfId="207" applyFont="1" applyFill="1" applyBorder="1" applyAlignment="1" applyProtection="1">
      <alignment horizontal="left" vertical="center" wrapText="1"/>
      <protection hidden="1"/>
    </xf>
    <xf numFmtId="0" fontId="16" fillId="0" borderId="31" xfId="207" applyFont="1" applyFill="1" applyBorder="1" applyAlignment="1" applyProtection="1">
      <alignment horizontal="left" vertical="center" wrapText="1"/>
      <protection hidden="1"/>
    </xf>
    <xf numFmtId="1" fontId="16" fillId="0" borderId="0" xfId="207" applyNumberFormat="1" applyFont="1" applyFill="1" applyBorder="1" applyAlignment="1" applyProtection="1">
      <alignment horizontal="justify" vertical="top" wrapText="1"/>
      <protection hidden="1"/>
    </xf>
    <xf numFmtId="0" fontId="16" fillId="0" borderId="0" xfId="207" applyFont="1" applyFill="1" applyBorder="1" applyAlignment="1" applyProtection="1">
      <alignment horizontal="justify" vertical="top" wrapText="1"/>
      <protection hidden="1"/>
    </xf>
    <xf numFmtId="0" fontId="16" fillId="0" borderId="7" xfId="207" applyFont="1" applyFill="1" applyBorder="1" applyAlignment="1" applyProtection="1">
      <alignment horizontal="justify" vertical="top" wrapText="1"/>
      <protection hidden="1"/>
    </xf>
    <xf numFmtId="2" fontId="36" fillId="0" borderId="0" xfId="197" applyNumberFormat="1" applyFont="1" applyFill="1" applyBorder="1" applyAlignment="1" applyProtection="1">
      <alignment horizontal="left" vertical="center"/>
      <protection hidden="1"/>
    </xf>
  </cellXfs>
  <cellStyles count="221">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Normal_tbcb BPS-6Z-Vem-khamDOM-1" xfId="212" xr:uid="{00000000-0005-0000-0000-0000D4000000}"/>
    <cellStyle name="Percent" xfId="213" builtinId="5"/>
    <cellStyle name="Percent 2" xfId="214" xr:uid="{00000000-0005-0000-0000-0000D6000000}"/>
    <cellStyle name="Percent 2 2" xfId="215" xr:uid="{00000000-0005-0000-0000-0000D7000000}"/>
    <cellStyle name="Popis" xfId="216" xr:uid="{00000000-0005-0000-0000-0000D8000000}"/>
    <cellStyle name="Sledovaný hypertextový odkaz" xfId="217" xr:uid="{00000000-0005-0000-0000-0000D9000000}"/>
    <cellStyle name="Sledovaný hypertextový odkaz 2" xfId="218" xr:uid="{00000000-0005-0000-0000-0000DA000000}"/>
    <cellStyle name="Sledovaný hypertextový odkaz 2 2" xfId="219" xr:uid="{00000000-0005-0000-0000-0000DB000000}"/>
    <cellStyle name="Standard_BS14" xfId="220" xr:uid="{00000000-0005-0000-0000-0000DC000000}"/>
  </cellStyles>
  <dxfs count="29">
    <dxf>
      <font>
        <condense val="0"/>
        <extend val="0"/>
        <color indexed="9"/>
      </font>
      <fill>
        <patternFill patternType="none">
          <bgColor indexed="65"/>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b val="0"/>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usernames" Target="revisions/userNam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6417945"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6389370" y="47625"/>
          <a:ext cx="1184910" cy="1508760"/>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7558657" y="28575"/>
          <a:ext cx="0" cy="651782"/>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7433310" y="28575"/>
          <a:ext cx="1106805" cy="64198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6896100" y="19050"/>
          <a:ext cx="971550" cy="657225"/>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0</xdr:row>
      <xdr:rowOff>28575</xdr:rowOff>
    </xdr:from>
    <xdr:to>
      <xdr:col>8</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2656820" y="28575"/>
          <a:ext cx="0" cy="657225"/>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14851716" y="19050"/>
          <a:ext cx="926166" cy="632572"/>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6924675" y="19050"/>
          <a:ext cx="977265" cy="600075"/>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6941820" y="19050"/>
          <a:ext cx="96774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7692390" y="47625"/>
          <a:ext cx="1028700" cy="70294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7692390" y="47625"/>
          <a:ext cx="1028700" cy="60388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6684645" y="19050"/>
          <a:ext cx="10287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6684645" y="19050"/>
          <a:ext cx="10287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0570845" y="76200"/>
          <a:ext cx="1194435"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6377940" y="7353300"/>
          <a:ext cx="182880"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6903720" y="7353300"/>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6377940" y="7353300"/>
          <a:ext cx="182880"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6903720" y="7353300"/>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6377940" y="7353300"/>
          <a:ext cx="182880"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6903720" y="7353300"/>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6377940" y="7353300"/>
          <a:ext cx="182880"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6377940" y="7353300"/>
          <a:ext cx="182880"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6377940" y="7353300"/>
          <a:ext cx="182880"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6377940" y="7353300"/>
          <a:ext cx="182880"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7261860" y="7353300"/>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7261860" y="7353300"/>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7261860" y="7353300"/>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7261860" y="7353300"/>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6311265" y="7353300"/>
          <a:ext cx="25146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292215" y="7353300"/>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6320790" y="7353300"/>
          <a:ext cx="23622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6837045" y="7353300"/>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6865620" y="7353300"/>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6856095" y="7353300"/>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301740" y="7353300"/>
          <a:ext cx="25908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6349365" y="7353300"/>
          <a:ext cx="211455"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6330315" y="7353300"/>
          <a:ext cx="2286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6320790" y="7353300"/>
          <a:ext cx="23622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6377940" y="7353300"/>
          <a:ext cx="182880"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6377940" y="7353300"/>
          <a:ext cx="182880"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6377940" y="7353300"/>
          <a:ext cx="182880"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6377940" y="7353300"/>
          <a:ext cx="182880"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6377940" y="7353300"/>
          <a:ext cx="182880"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6377940" y="7353300"/>
          <a:ext cx="182880"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254115" y="7353300"/>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6377940" y="7353300"/>
          <a:ext cx="18288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6377940" y="7353300"/>
          <a:ext cx="18288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6377940" y="7353300"/>
          <a:ext cx="182880"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6377940" y="7353300"/>
          <a:ext cx="18288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6377940" y="7353300"/>
          <a:ext cx="18288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6377940" y="7353300"/>
          <a:ext cx="182880"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6903720" y="7353300"/>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6903720" y="7353300"/>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6903720" y="7353300"/>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7604760" y="7353300"/>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7604760" y="7353300"/>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7604760" y="7353300"/>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7604760" y="7353300"/>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7604760" y="7353300"/>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6377940" y="7353300"/>
          <a:ext cx="18288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6903720" y="7353300"/>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6377940" y="7353300"/>
          <a:ext cx="18288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6903720" y="7353300"/>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6377940" y="7353300"/>
          <a:ext cx="18288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6903720" y="7353300"/>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6377940" y="7353300"/>
          <a:ext cx="18288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6903720" y="7353300"/>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6377940" y="7353300"/>
          <a:ext cx="18288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6377940" y="7353300"/>
          <a:ext cx="18288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6377940" y="7353300"/>
          <a:ext cx="18288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6377940" y="7353300"/>
          <a:ext cx="18288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6377940" y="7353300"/>
          <a:ext cx="18288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6903720" y="7353300"/>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6903720" y="7353300"/>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6903720" y="7353300"/>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6903720" y="7353300"/>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6903720" y="7353300"/>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6377940" y="7353300"/>
          <a:ext cx="18288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6377940" y="7353300"/>
          <a:ext cx="18288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6903720" y="7353300"/>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6903720" y="7353300"/>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6377940" y="7353300"/>
          <a:ext cx="182880"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7604760" y="7353300"/>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6903720" y="7353300"/>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6903720" y="7353300"/>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6903720" y="7353300"/>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6903720" y="7353300"/>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6903720" y="7353300"/>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6779895" y="7353300"/>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6377940" y="7353300"/>
          <a:ext cx="182880"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6377940" y="7353300"/>
          <a:ext cx="182880"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6377940" y="7353300"/>
          <a:ext cx="182880"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6377940" y="7353300"/>
          <a:ext cx="182880"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6377940" y="7353300"/>
          <a:ext cx="182880"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6377940" y="7353300"/>
          <a:ext cx="182880"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254115" y="7353300"/>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6377940" y="7353300"/>
          <a:ext cx="18288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6377940" y="7353300"/>
          <a:ext cx="18288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6377940" y="7353300"/>
          <a:ext cx="182880"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6377940" y="7353300"/>
          <a:ext cx="18288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6377940" y="7353300"/>
          <a:ext cx="18288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6377940" y="7353300"/>
          <a:ext cx="182880"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6903720" y="7353300"/>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6903720" y="7353300"/>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6903720" y="7353300"/>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7604760" y="7353300"/>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7604760" y="7353300"/>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7604760" y="7353300"/>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7604760" y="7353300"/>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7604760" y="7353300"/>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6377940" y="7353300"/>
          <a:ext cx="18288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6903720" y="7353300"/>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6377940" y="7353300"/>
          <a:ext cx="18288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6903720" y="7353300"/>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6377940" y="7353300"/>
          <a:ext cx="18288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6903720" y="7353300"/>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6377940" y="7353300"/>
          <a:ext cx="18288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6903720" y="7353300"/>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6377940" y="7353300"/>
          <a:ext cx="18288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6377940" y="7353300"/>
          <a:ext cx="18288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6377940" y="7353300"/>
          <a:ext cx="18288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6377940" y="7353300"/>
          <a:ext cx="18288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6377940" y="7353300"/>
          <a:ext cx="18288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6903720" y="7353300"/>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6903720" y="7353300"/>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6903720" y="7353300"/>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6903720" y="7353300"/>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6903720" y="7353300"/>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6377940" y="7353300"/>
          <a:ext cx="18288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6377940" y="7353300"/>
          <a:ext cx="18288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6903720" y="7353300"/>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6903720" y="7353300"/>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6377940" y="7353300"/>
          <a:ext cx="182880"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7604760" y="7353300"/>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6903720" y="7353300"/>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6903720" y="7353300"/>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6903720" y="7353300"/>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6903720" y="7353300"/>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6779895" y="7353300"/>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6377940" y="7353300"/>
          <a:ext cx="182880"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6903720" y="7353300"/>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6377940" y="7353300"/>
          <a:ext cx="182880"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6903720" y="7353300"/>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6377940" y="7353300"/>
          <a:ext cx="182880"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6903720" y="7353300"/>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6377940" y="7353300"/>
          <a:ext cx="182880"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6377940" y="7353300"/>
          <a:ext cx="182880"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6377940" y="7353300"/>
          <a:ext cx="182880"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6377940" y="7353300"/>
          <a:ext cx="182880"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7261860" y="7353300"/>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7261860" y="7353300"/>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7261860" y="7353300"/>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7261860" y="7353300"/>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6311265" y="7353300"/>
          <a:ext cx="25146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292215" y="7353300"/>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6320790" y="7353300"/>
          <a:ext cx="23622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6837045" y="7353300"/>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6865620" y="7353300"/>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6856095" y="7353300"/>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301740" y="7353300"/>
          <a:ext cx="25908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6349365" y="7353300"/>
          <a:ext cx="211455"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6330315" y="7353300"/>
          <a:ext cx="2286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6320790" y="7353300"/>
          <a:ext cx="23622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6377940" y="7353300"/>
          <a:ext cx="182880"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6377940" y="7353300"/>
          <a:ext cx="182880"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6377940" y="7353300"/>
          <a:ext cx="182880"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6377940" y="7353300"/>
          <a:ext cx="182880"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6377940" y="7353300"/>
          <a:ext cx="182880"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6377940" y="7353300"/>
          <a:ext cx="182880"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254115" y="7353300"/>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6377940" y="7353300"/>
          <a:ext cx="18288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6377940" y="7353300"/>
          <a:ext cx="18288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6377940" y="7353300"/>
          <a:ext cx="182880"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6377940" y="7353300"/>
          <a:ext cx="18288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6377940" y="7353300"/>
          <a:ext cx="18288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6377940" y="7353300"/>
          <a:ext cx="182880"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6903720" y="7353300"/>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6903720" y="7353300"/>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6903720" y="7353300"/>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7604760" y="7353300"/>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7604760" y="7353300"/>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7604760" y="7353300"/>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7604760" y="7353300"/>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7604760" y="7353300"/>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6377940" y="7353300"/>
          <a:ext cx="18288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6903720" y="7353300"/>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6377940" y="7353300"/>
          <a:ext cx="18288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6903720" y="7353300"/>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6377940" y="7353300"/>
          <a:ext cx="18288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6903720" y="7353300"/>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6377940" y="7353300"/>
          <a:ext cx="18288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6903720" y="7353300"/>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6377940" y="7353300"/>
          <a:ext cx="18288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6377940" y="7353300"/>
          <a:ext cx="18288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6377940" y="7353300"/>
          <a:ext cx="18288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6377940" y="7353300"/>
          <a:ext cx="18288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6377940" y="7353300"/>
          <a:ext cx="18288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6903720" y="7353300"/>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6903720" y="7353300"/>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6903720" y="7353300"/>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6903720" y="7353300"/>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6903720" y="7353300"/>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6377940" y="7353300"/>
          <a:ext cx="18288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6377940" y="7353300"/>
          <a:ext cx="18288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6903720" y="7353300"/>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6903720" y="7353300"/>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6377940" y="7353300"/>
          <a:ext cx="182880"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7604760" y="7353300"/>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6903720" y="7353300"/>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6903720" y="7353300"/>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6903720" y="7353300"/>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6903720" y="7353300"/>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6903720" y="7353300"/>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6779895" y="7353300"/>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6377940" y="7353300"/>
          <a:ext cx="182880"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6377940" y="7353300"/>
          <a:ext cx="182880"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6377940" y="7353300"/>
          <a:ext cx="182880"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6377940" y="7353300"/>
          <a:ext cx="182880"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6377940" y="7353300"/>
          <a:ext cx="182880"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6377940" y="7353300"/>
          <a:ext cx="182880"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254115" y="7353300"/>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6377940" y="7353300"/>
          <a:ext cx="18288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6377940" y="7353300"/>
          <a:ext cx="18288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6377940" y="7353300"/>
          <a:ext cx="182880"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6377940" y="7353300"/>
          <a:ext cx="18288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6377940" y="7353300"/>
          <a:ext cx="18288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6377940" y="7353300"/>
          <a:ext cx="182880"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6903720" y="7353300"/>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6903720" y="7353300"/>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6903720" y="7353300"/>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7604760" y="7353300"/>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7604760" y="7353300"/>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7604760" y="7353300"/>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7604760" y="7353300"/>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7604760" y="7353300"/>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6377940" y="7353300"/>
          <a:ext cx="18288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6903720" y="7353300"/>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6377940" y="7353300"/>
          <a:ext cx="18288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6903720" y="7353300"/>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6377940" y="7353300"/>
          <a:ext cx="18288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6903720" y="7353300"/>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6377940" y="7353300"/>
          <a:ext cx="18288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6903720" y="7353300"/>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6377940" y="7353300"/>
          <a:ext cx="18288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6377940" y="7353300"/>
          <a:ext cx="18288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6377940" y="7353300"/>
          <a:ext cx="18288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6377940" y="7353300"/>
          <a:ext cx="18288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6377940" y="7353300"/>
          <a:ext cx="18288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6903720" y="7353300"/>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6903720" y="7353300"/>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6903720" y="7353300"/>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6903720" y="7353300"/>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6903720" y="7353300"/>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6377940" y="7353300"/>
          <a:ext cx="18288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6377940" y="7353300"/>
          <a:ext cx="18288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6903720" y="7353300"/>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6903720" y="7353300"/>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7604760" y="7353300"/>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6903720" y="7353300"/>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6903720" y="7353300"/>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6903720" y="7353300"/>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6903720" y="7353300"/>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6779895" y="7353300"/>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6377940" y="7353300"/>
          <a:ext cx="182880"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6903720" y="7353300"/>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6377940" y="7353300"/>
          <a:ext cx="182880"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6903720" y="7353300"/>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6377940" y="7353300"/>
          <a:ext cx="182880"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6903720" y="7353300"/>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6377940" y="7353300"/>
          <a:ext cx="182880"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6377940" y="7353300"/>
          <a:ext cx="182880"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6377940" y="7353300"/>
          <a:ext cx="182880"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6377940" y="7353300"/>
          <a:ext cx="182880"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7261860" y="7353300"/>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7261860" y="7353300"/>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7261860" y="7353300"/>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7261860" y="7353300"/>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6311265" y="7353300"/>
          <a:ext cx="25146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292215" y="7353300"/>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6320790" y="7353300"/>
          <a:ext cx="23622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6837045" y="7353300"/>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6865620" y="7353300"/>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6856095" y="7353300"/>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301740" y="7353300"/>
          <a:ext cx="25908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6349365" y="7353300"/>
          <a:ext cx="211455"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6330315" y="7353300"/>
          <a:ext cx="2286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6320790" y="7353300"/>
          <a:ext cx="23622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6377940" y="7353300"/>
          <a:ext cx="182880"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6377940" y="7353300"/>
          <a:ext cx="182880"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6377940" y="7353300"/>
          <a:ext cx="182880"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6377940" y="7353300"/>
          <a:ext cx="182880"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6377940" y="7353300"/>
          <a:ext cx="182880"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6377940" y="7353300"/>
          <a:ext cx="182880"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254115" y="7353300"/>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6377940" y="7353300"/>
          <a:ext cx="18288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6377940" y="7353300"/>
          <a:ext cx="18288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6377940" y="7353300"/>
          <a:ext cx="182880"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6377940" y="7353300"/>
          <a:ext cx="18288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6377940" y="7353300"/>
          <a:ext cx="18288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6377940" y="7353300"/>
          <a:ext cx="182880"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6903720" y="7353300"/>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6903720" y="7353300"/>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6903720" y="7353300"/>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7604760" y="7353300"/>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7604760" y="7353300"/>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7604760" y="7353300"/>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7604760" y="7353300"/>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7604760" y="7353300"/>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6377940" y="7353300"/>
          <a:ext cx="18288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6903720" y="7353300"/>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6377940" y="7353300"/>
          <a:ext cx="18288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6903720" y="7353300"/>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6377940" y="7353300"/>
          <a:ext cx="18288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6903720" y="7353300"/>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6377940" y="7353300"/>
          <a:ext cx="18288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6903720" y="7353300"/>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6377940" y="7353300"/>
          <a:ext cx="18288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6377940" y="7353300"/>
          <a:ext cx="18288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6377940" y="7353300"/>
          <a:ext cx="18288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6377940" y="7353300"/>
          <a:ext cx="18288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6377940" y="7353300"/>
          <a:ext cx="18288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6903720" y="7353300"/>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6903720" y="7353300"/>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6903720" y="7353300"/>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6903720" y="7353300"/>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6903720" y="7353300"/>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6377940" y="7353300"/>
          <a:ext cx="18288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6377940" y="7353300"/>
          <a:ext cx="18288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6903720" y="7353300"/>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6903720" y="7353300"/>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6377940" y="7353300"/>
          <a:ext cx="182880"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7604760" y="7353300"/>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6903720" y="7353300"/>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6903720" y="7353300"/>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6903720" y="7353300"/>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6903720" y="7353300"/>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6903720" y="7353300"/>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6779895" y="7353300"/>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6377940" y="7353300"/>
          <a:ext cx="182880"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6377940" y="7353300"/>
          <a:ext cx="182880"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6377940" y="7353300"/>
          <a:ext cx="182880"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6377940" y="7353300"/>
          <a:ext cx="182880"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6377940" y="7353300"/>
          <a:ext cx="182880"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6377940" y="7353300"/>
          <a:ext cx="182880"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254115" y="7353300"/>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6377940" y="7353300"/>
          <a:ext cx="18288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6377940" y="7353300"/>
          <a:ext cx="18288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6377940" y="7353300"/>
          <a:ext cx="182880"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6377940" y="7353300"/>
          <a:ext cx="18288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6377940" y="7353300"/>
          <a:ext cx="18288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6377940" y="7353300"/>
          <a:ext cx="182880"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6903720" y="7353300"/>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6903720" y="7353300"/>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6903720" y="7353300"/>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7604760" y="7353300"/>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7604760" y="7353300"/>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7604760" y="7353300"/>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7604760" y="7353300"/>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7604760" y="7353300"/>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6377940" y="7353300"/>
          <a:ext cx="18288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6903720" y="7353300"/>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6377940" y="7353300"/>
          <a:ext cx="18288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6903720" y="7353300"/>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6377940" y="7353300"/>
          <a:ext cx="18288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6903720" y="7353300"/>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6377940" y="7353300"/>
          <a:ext cx="18288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6903720" y="7353300"/>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6377940" y="7353300"/>
          <a:ext cx="18288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6377940" y="7353300"/>
          <a:ext cx="18288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6377940" y="7353300"/>
          <a:ext cx="18288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6377940" y="7353300"/>
          <a:ext cx="18288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6377940" y="7353300"/>
          <a:ext cx="18288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6903720" y="7353300"/>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6903720" y="7353300"/>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6903720" y="7353300"/>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6903720" y="7353300"/>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6903720" y="7353300"/>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6377940" y="7353300"/>
          <a:ext cx="18288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6377940" y="7353300"/>
          <a:ext cx="18288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6903720" y="7353300"/>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6903720" y="7353300"/>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6377940" y="7353300"/>
          <a:ext cx="182880"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7604760" y="7353300"/>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6903720" y="7353300"/>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6903720" y="7353300"/>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6903720" y="7353300"/>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6903720" y="7353300"/>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6779895" y="7353300"/>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6377940" y="7353300"/>
          <a:ext cx="182880"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6903720" y="7353300"/>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6377940" y="7353300"/>
          <a:ext cx="182880"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6903720" y="7353300"/>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6377940" y="7353300"/>
          <a:ext cx="182880"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6903720" y="7353300"/>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6377940" y="7353300"/>
          <a:ext cx="182880"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6377940" y="7353300"/>
          <a:ext cx="182880"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6377940" y="7353300"/>
          <a:ext cx="182880"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6377940" y="7353300"/>
          <a:ext cx="182880"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7261860" y="7353300"/>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7261860" y="7353300"/>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7261860" y="7353300"/>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7261860" y="7353300"/>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6311265" y="7353300"/>
          <a:ext cx="25146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292215" y="7353300"/>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6320790" y="7353300"/>
          <a:ext cx="23622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6837045" y="7353300"/>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6865620" y="7353300"/>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6856095" y="7353300"/>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301740" y="7353300"/>
          <a:ext cx="25908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6349365" y="7353300"/>
          <a:ext cx="211455"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6330315" y="7353300"/>
          <a:ext cx="2286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6320790" y="7353300"/>
          <a:ext cx="23622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6377940" y="7353300"/>
          <a:ext cx="182880"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6377940" y="7353300"/>
          <a:ext cx="182880"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6377940" y="7353300"/>
          <a:ext cx="182880"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6377940" y="7353300"/>
          <a:ext cx="182880"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6377940" y="7353300"/>
          <a:ext cx="182880"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6377940" y="7353300"/>
          <a:ext cx="182880"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254115" y="7353300"/>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6377940" y="7353300"/>
          <a:ext cx="18288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6377940" y="7353300"/>
          <a:ext cx="18288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6377940" y="7353300"/>
          <a:ext cx="182880"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6377940" y="7353300"/>
          <a:ext cx="18288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6377940" y="7353300"/>
          <a:ext cx="18288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6377940" y="7353300"/>
          <a:ext cx="182880"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6903720" y="7353300"/>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6903720" y="7353300"/>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6903720" y="7353300"/>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7604760" y="7353300"/>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7604760" y="7353300"/>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7604760" y="7353300"/>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7604760" y="7353300"/>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7604760" y="7353300"/>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6377940" y="7353300"/>
          <a:ext cx="18288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6903720" y="7353300"/>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6377940" y="7353300"/>
          <a:ext cx="18288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6903720" y="7353300"/>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6377940" y="7353300"/>
          <a:ext cx="18288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6903720" y="7353300"/>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6377940" y="7353300"/>
          <a:ext cx="18288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6903720" y="7353300"/>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6377940" y="7353300"/>
          <a:ext cx="18288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6377940" y="7353300"/>
          <a:ext cx="18288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6377940" y="7353300"/>
          <a:ext cx="18288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6377940" y="7353300"/>
          <a:ext cx="18288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6377940" y="7353300"/>
          <a:ext cx="18288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6903720" y="7353300"/>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6903720" y="7353300"/>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6903720" y="7353300"/>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6903720" y="7353300"/>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6903720" y="7353300"/>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6377940" y="7353300"/>
          <a:ext cx="18288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6377940" y="7353300"/>
          <a:ext cx="18288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6903720" y="7353300"/>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6903720" y="7353300"/>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6377940" y="7353300"/>
          <a:ext cx="182880"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7604760" y="7353300"/>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6903720" y="7353300"/>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6903720" y="7353300"/>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6903720" y="7353300"/>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6903720" y="7353300"/>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6903720" y="7353300"/>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6779895" y="7353300"/>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6377940" y="7353300"/>
          <a:ext cx="182880"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6377940" y="7353300"/>
          <a:ext cx="182880"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6377940" y="7353300"/>
          <a:ext cx="182880"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6377940" y="7353300"/>
          <a:ext cx="182880"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6377940" y="7353300"/>
          <a:ext cx="182880"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6377940" y="7353300"/>
          <a:ext cx="182880"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254115" y="7353300"/>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6377940" y="7353300"/>
          <a:ext cx="18288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6377940" y="7353300"/>
          <a:ext cx="18288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6377940" y="7353300"/>
          <a:ext cx="182880"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6377940" y="7353300"/>
          <a:ext cx="18288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6377940" y="7353300"/>
          <a:ext cx="18288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6377940" y="7353300"/>
          <a:ext cx="182880"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6903720" y="7353300"/>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6903720" y="7353300"/>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6903720" y="7353300"/>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7604760" y="7353300"/>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7604760" y="7353300"/>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7604760" y="7353300"/>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7604760" y="7353300"/>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7604760" y="7353300"/>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6377940" y="7353300"/>
          <a:ext cx="18288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6903720" y="7353300"/>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6903720" y="7353300"/>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6903720" y="7353300"/>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6903720" y="7353300"/>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6903720" y="7353300"/>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6903720" y="7353300"/>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6903720" y="7353300"/>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6903720" y="7353300"/>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6903720" y="7353300"/>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6903720" y="7353300"/>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6903720" y="7353300"/>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6903720" y="7353300"/>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6903720" y="7353300"/>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6903720" y="7353300"/>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6903720" y="7353300"/>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6779895" y="7353300"/>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7620000" y="76200"/>
          <a:ext cx="1219200" cy="666750"/>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3733800" y="9963150"/>
          <a:ext cx="180975"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257675" y="996315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3733800" y="9963150"/>
          <a:ext cx="180975"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257675" y="996315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3733800" y="9963150"/>
          <a:ext cx="180975"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257675" y="996315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3733800" y="9963150"/>
          <a:ext cx="180975"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3733800" y="9963150"/>
          <a:ext cx="180975"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3733800" y="9963150"/>
          <a:ext cx="180975"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3733800" y="9963150"/>
          <a:ext cx="180975"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4619625" y="996315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4619625" y="996315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4619625" y="996315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4619625" y="996315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3667125" y="9963150"/>
          <a:ext cx="25146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3648075" y="996315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3676650" y="9963150"/>
          <a:ext cx="23622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191000" y="996315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219575" y="996315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210050" y="996315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3657600" y="9963150"/>
          <a:ext cx="25908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3705225" y="9963150"/>
          <a:ext cx="209550"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3686175" y="9963150"/>
          <a:ext cx="2286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3676650" y="9963150"/>
          <a:ext cx="23622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3733800" y="9963150"/>
          <a:ext cx="180975"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3733800" y="9963150"/>
          <a:ext cx="180975"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3733800" y="9963150"/>
          <a:ext cx="180975"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3733800" y="9963150"/>
          <a:ext cx="180975"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3733800" y="9963150"/>
          <a:ext cx="180975"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3733800" y="9963150"/>
          <a:ext cx="180975"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609975" y="996315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3733800" y="9963150"/>
          <a:ext cx="18288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3733800" y="9963150"/>
          <a:ext cx="18288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3733800" y="9963150"/>
          <a:ext cx="180975"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3733800" y="9963150"/>
          <a:ext cx="18288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3733800" y="9963150"/>
          <a:ext cx="18288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3733800" y="9963150"/>
          <a:ext cx="180975"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257675" y="996315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257675" y="996315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257675" y="996315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4962525" y="996315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4962525" y="996315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4962525" y="996315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4962525" y="996315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4962525" y="996315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3733800" y="9963150"/>
          <a:ext cx="18288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257675" y="996315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3733800" y="9963150"/>
          <a:ext cx="18288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257675" y="996315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3733800" y="9963150"/>
          <a:ext cx="18288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257675" y="996315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3733800" y="9963150"/>
          <a:ext cx="18288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257675" y="996315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3733800" y="9963150"/>
          <a:ext cx="18288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3733800" y="9963150"/>
          <a:ext cx="18288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3733800" y="9963150"/>
          <a:ext cx="18288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3733800" y="9963150"/>
          <a:ext cx="18288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3733800" y="9963150"/>
          <a:ext cx="18288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257675" y="996315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257675" y="996315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257675" y="996315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257675" y="996315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257675" y="996315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3733800" y="9963150"/>
          <a:ext cx="18288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3733800" y="9963150"/>
          <a:ext cx="18288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257675" y="996315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257675" y="996315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3733800" y="9963150"/>
          <a:ext cx="180975"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4962525" y="996315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257675" y="996315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257675" y="996315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257675" y="996315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257675" y="996315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257675" y="996315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133850" y="996315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3733800" y="9963150"/>
          <a:ext cx="180975"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3733800" y="9963150"/>
          <a:ext cx="180975"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3733800" y="9963150"/>
          <a:ext cx="180975"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3733800" y="9963150"/>
          <a:ext cx="180975"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3733800" y="9963150"/>
          <a:ext cx="180975"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3733800" y="9963150"/>
          <a:ext cx="180975"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609975" y="996315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3733800" y="9963150"/>
          <a:ext cx="18288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3733800" y="9963150"/>
          <a:ext cx="18288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3733800" y="9963150"/>
          <a:ext cx="180975"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3733800" y="9963150"/>
          <a:ext cx="18288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3733800" y="9963150"/>
          <a:ext cx="18288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3733800" y="9963150"/>
          <a:ext cx="180975"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257675" y="996315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257675" y="996315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257675" y="996315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4962525" y="996315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4962525" y="996315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4962525" y="996315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4962525" y="996315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4962525" y="996315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3733800" y="9963150"/>
          <a:ext cx="18288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257675" y="996315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3733800" y="9963150"/>
          <a:ext cx="18288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257675" y="996315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3733800" y="9963150"/>
          <a:ext cx="18288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257675" y="996315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3733800" y="9963150"/>
          <a:ext cx="18288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257675" y="996315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3733800" y="9963150"/>
          <a:ext cx="18288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3733800" y="9963150"/>
          <a:ext cx="18288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3733800" y="9963150"/>
          <a:ext cx="18288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3733800" y="9963150"/>
          <a:ext cx="18288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3733800" y="9963150"/>
          <a:ext cx="18288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257675" y="996315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257675" y="996315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257675" y="996315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257675" y="996315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257675" y="996315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3733800" y="9963150"/>
          <a:ext cx="18288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3733800" y="9963150"/>
          <a:ext cx="18288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257675" y="996315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257675" y="996315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3733800" y="9963150"/>
          <a:ext cx="180975"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4962525" y="996315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257675" y="996315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257675" y="996315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257675" y="996315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257675" y="996315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133850" y="996315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3733800" y="9963150"/>
          <a:ext cx="180975"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257675" y="996315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3733800" y="9963150"/>
          <a:ext cx="180975"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257675" y="996315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3733800" y="9963150"/>
          <a:ext cx="180975"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257675" y="996315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3733800" y="9963150"/>
          <a:ext cx="180975"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3733800" y="9963150"/>
          <a:ext cx="180975"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3733800" y="9963150"/>
          <a:ext cx="180975"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3733800" y="9963150"/>
          <a:ext cx="180975"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4619625" y="996315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4619625" y="996315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4619625" y="996315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4619625" y="996315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3667125" y="9963150"/>
          <a:ext cx="25146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3648075" y="996315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3676650" y="9963150"/>
          <a:ext cx="23622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191000" y="996315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219575" y="996315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210050" y="996315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3657600" y="9963150"/>
          <a:ext cx="25908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3705225" y="9963150"/>
          <a:ext cx="209550"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3686175" y="9963150"/>
          <a:ext cx="2286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3676650" y="9963150"/>
          <a:ext cx="23622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3733800" y="9963150"/>
          <a:ext cx="180975"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3733800" y="9963150"/>
          <a:ext cx="180975"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3733800" y="9963150"/>
          <a:ext cx="180975"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3733800" y="9963150"/>
          <a:ext cx="180975"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3733800" y="9963150"/>
          <a:ext cx="180975"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3733800" y="9963150"/>
          <a:ext cx="180975"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609975" y="996315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3733800" y="9963150"/>
          <a:ext cx="18288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3733800" y="9963150"/>
          <a:ext cx="18288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3733800" y="9963150"/>
          <a:ext cx="180975"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3733800" y="9963150"/>
          <a:ext cx="18288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3733800" y="9963150"/>
          <a:ext cx="18288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3733800" y="9963150"/>
          <a:ext cx="180975"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257675" y="996315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257675" y="996315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257675" y="996315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4962525" y="996315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4962525" y="996315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4962525" y="996315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4962525" y="996315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4962525" y="996315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3733800" y="9963150"/>
          <a:ext cx="18288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257675" y="996315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3733800" y="9963150"/>
          <a:ext cx="18288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257675" y="996315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3733800" y="9963150"/>
          <a:ext cx="18288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257675" y="996315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3733800" y="9963150"/>
          <a:ext cx="18288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257675" y="996315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3733800" y="9963150"/>
          <a:ext cx="18288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3733800" y="9963150"/>
          <a:ext cx="18288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3733800" y="9963150"/>
          <a:ext cx="18288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3733800" y="9963150"/>
          <a:ext cx="18288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3733800" y="9963150"/>
          <a:ext cx="18288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257675" y="996315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257675" y="996315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257675" y="996315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257675" y="996315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257675" y="996315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3733800" y="9963150"/>
          <a:ext cx="18288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3733800" y="9963150"/>
          <a:ext cx="18288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257675" y="996315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257675" y="996315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3733800" y="9963150"/>
          <a:ext cx="180975"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4962525" y="996315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257675" y="996315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257675" y="996315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257675" y="996315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257675" y="996315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257675" y="996315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133850" y="996315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3733800" y="9963150"/>
          <a:ext cx="180975"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3733800" y="9963150"/>
          <a:ext cx="180975"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3733800" y="9963150"/>
          <a:ext cx="180975"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3733800" y="9963150"/>
          <a:ext cx="180975"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3733800" y="9963150"/>
          <a:ext cx="180975"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3733800" y="9963150"/>
          <a:ext cx="180975"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609975" y="996315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3733800" y="9963150"/>
          <a:ext cx="18288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3733800" y="9963150"/>
          <a:ext cx="18288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3733800" y="9963150"/>
          <a:ext cx="180975"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3733800" y="9963150"/>
          <a:ext cx="18288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3733800" y="9963150"/>
          <a:ext cx="18288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3733800" y="9963150"/>
          <a:ext cx="180975"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257675" y="996315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257675" y="996315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257675" y="996315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4962525" y="996315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4962525" y="996315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4962525" y="996315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4962525" y="996315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4962525" y="996315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3733800" y="9963150"/>
          <a:ext cx="18288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257675" y="996315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3733800" y="9963150"/>
          <a:ext cx="18288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257675" y="996315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3733800" y="9963150"/>
          <a:ext cx="18288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257675" y="996315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3733800" y="9963150"/>
          <a:ext cx="18288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257675" y="996315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3733800" y="9963150"/>
          <a:ext cx="18288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3733800" y="9963150"/>
          <a:ext cx="18288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3733800" y="9963150"/>
          <a:ext cx="18288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3733800" y="9963150"/>
          <a:ext cx="18288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3733800" y="9963150"/>
          <a:ext cx="18288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257675" y="996315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257675" y="996315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257675" y="996315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257675" y="996315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257675" y="996315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3733800" y="9963150"/>
          <a:ext cx="18288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3733800" y="9963150"/>
          <a:ext cx="18288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257675" y="996315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257675" y="996315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4962525" y="996315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257675" y="996315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257675" y="996315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257675" y="996315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257675" y="996315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133850" y="996315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3733800" y="9963150"/>
          <a:ext cx="180975"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257675" y="996315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3733800" y="9963150"/>
          <a:ext cx="180975"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257675" y="996315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3733800" y="9963150"/>
          <a:ext cx="180975"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257675" y="996315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3733800" y="9963150"/>
          <a:ext cx="180975"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3733800" y="9963150"/>
          <a:ext cx="180975"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3733800" y="9963150"/>
          <a:ext cx="180975"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3733800" y="9963150"/>
          <a:ext cx="180975"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4619625" y="996315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4619625" y="996315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4619625" y="996315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4619625" y="996315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3667125" y="9963150"/>
          <a:ext cx="25146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3648075" y="996315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3676650" y="9963150"/>
          <a:ext cx="23622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191000" y="996315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219575" y="996315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210050" y="996315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3657600" y="9963150"/>
          <a:ext cx="25908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3705225" y="9963150"/>
          <a:ext cx="209550"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3686175" y="9963150"/>
          <a:ext cx="2286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3676650" y="9963150"/>
          <a:ext cx="23622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3733800" y="9963150"/>
          <a:ext cx="180975"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3733800" y="9963150"/>
          <a:ext cx="180975"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3733800" y="9963150"/>
          <a:ext cx="180975"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3733800" y="9963150"/>
          <a:ext cx="180975"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3733800" y="9963150"/>
          <a:ext cx="180975"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3733800" y="9963150"/>
          <a:ext cx="180975"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609975" y="996315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3733800" y="9963150"/>
          <a:ext cx="18288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3733800" y="9963150"/>
          <a:ext cx="18288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3733800" y="9963150"/>
          <a:ext cx="180975"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3733800" y="9963150"/>
          <a:ext cx="18288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3733800" y="9963150"/>
          <a:ext cx="18288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3733800" y="9963150"/>
          <a:ext cx="180975"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257675" y="996315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257675" y="996315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257675" y="996315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4962525" y="996315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4962525" y="996315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4962525" y="996315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4962525" y="996315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4962525" y="996315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3733800" y="9963150"/>
          <a:ext cx="18288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257675" y="996315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3733800" y="9963150"/>
          <a:ext cx="18288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257675" y="996315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3733800" y="9963150"/>
          <a:ext cx="18288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257675" y="996315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3733800" y="9963150"/>
          <a:ext cx="18288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257675" y="996315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3733800" y="9963150"/>
          <a:ext cx="18288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3733800" y="9963150"/>
          <a:ext cx="18288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3733800" y="9963150"/>
          <a:ext cx="18288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3733800" y="9963150"/>
          <a:ext cx="18288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3733800" y="9963150"/>
          <a:ext cx="18288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257675" y="996315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257675" y="996315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257675" y="996315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257675" y="996315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257675" y="996315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3733800" y="9963150"/>
          <a:ext cx="18288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3733800" y="9963150"/>
          <a:ext cx="18288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257675" y="996315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257675" y="996315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3733800" y="9963150"/>
          <a:ext cx="180975"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4962525" y="996315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257675" y="996315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257675" y="996315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257675" y="996315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257675" y="996315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257675" y="996315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133850" y="996315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3733800" y="9963150"/>
          <a:ext cx="180975"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3733800" y="9963150"/>
          <a:ext cx="180975"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3733800" y="9963150"/>
          <a:ext cx="180975"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3733800" y="9963150"/>
          <a:ext cx="180975"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3733800" y="9963150"/>
          <a:ext cx="180975"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3733800" y="9963150"/>
          <a:ext cx="180975"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609975" y="996315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3733800" y="9963150"/>
          <a:ext cx="18288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3733800" y="9963150"/>
          <a:ext cx="18288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3733800" y="9963150"/>
          <a:ext cx="180975"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3733800" y="9963150"/>
          <a:ext cx="18288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3733800" y="9963150"/>
          <a:ext cx="18288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3733800" y="9963150"/>
          <a:ext cx="180975"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257675" y="996315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257675" y="996315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257675" y="996315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4962525" y="996315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4962525" y="996315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4962525" y="996315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4962525" y="996315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4962525" y="996315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3733800" y="9963150"/>
          <a:ext cx="18288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257675" y="996315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3733800" y="9963150"/>
          <a:ext cx="18288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257675" y="996315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3733800" y="9963150"/>
          <a:ext cx="18288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257675" y="996315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3733800" y="9963150"/>
          <a:ext cx="18288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257675" y="996315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3733800" y="9963150"/>
          <a:ext cx="18288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3733800" y="9963150"/>
          <a:ext cx="18288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3733800" y="9963150"/>
          <a:ext cx="18288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3733800" y="9963150"/>
          <a:ext cx="18288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3733800" y="9963150"/>
          <a:ext cx="18288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257675" y="996315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257675" y="996315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257675" y="996315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257675" y="996315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257675" y="996315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3733800" y="9963150"/>
          <a:ext cx="18288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3733800" y="9963150"/>
          <a:ext cx="18288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257675" y="996315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257675" y="996315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3733800" y="9963150"/>
          <a:ext cx="180975"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4962525" y="996315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257675" y="996315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257675" y="996315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257675" y="996315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257675" y="996315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133850" y="996315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3733800" y="9963150"/>
          <a:ext cx="180975"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257675" y="996315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3733800" y="9963150"/>
          <a:ext cx="180975"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257675" y="996315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3733800" y="9963150"/>
          <a:ext cx="180975"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257675" y="996315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3733800" y="9963150"/>
          <a:ext cx="180975"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3733800" y="9963150"/>
          <a:ext cx="180975"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3733800" y="9963150"/>
          <a:ext cx="180975"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3733800" y="9963150"/>
          <a:ext cx="180975"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4619625" y="996315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4619625" y="996315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4619625" y="996315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4619625" y="996315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3667125" y="9963150"/>
          <a:ext cx="25146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3648075" y="996315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3676650" y="9963150"/>
          <a:ext cx="23622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191000" y="996315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219575" y="996315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210050" y="996315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3657600" y="9963150"/>
          <a:ext cx="25908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3705225" y="9963150"/>
          <a:ext cx="209550"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3686175" y="9963150"/>
          <a:ext cx="2286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3676650" y="9963150"/>
          <a:ext cx="23622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3733800" y="9963150"/>
          <a:ext cx="180975"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3733800" y="9963150"/>
          <a:ext cx="180975"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3733800" y="9963150"/>
          <a:ext cx="180975"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3733800" y="9963150"/>
          <a:ext cx="180975"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3733800" y="9963150"/>
          <a:ext cx="180975"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3733800" y="9963150"/>
          <a:ext cx="180975"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609975" y="996315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3733800" y="9963150"/>
          <a:ext cx="18288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3733800" y="9963150"/>
          <a:ext cx="18288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3733800" y="9963150"/>
          <a:ext cx="180975"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3733800" y="9963150"/>
          <a:ext cx="18288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3733800" y="9963150"/>
          <a:ext cx="18288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3733800" y="9963150"/>
          <a:ext cx="180975"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257675" y="996315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257675" y="996315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257675" y="996315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4962525" y="996315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4962525" y="996315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4962525" y="996315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4962525" y="996315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4962525" y="996315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3733800" y="9963150"/>
          <a:ext cx="18288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257675" y="996315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3733800" y="9963150"/>
          <a:ext cx="18288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257675" y="996315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3733800" y="9963150"/>
          <a:ext cx="18288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257675" y="996315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3733800" y="9963150"/>
          <a:ext cx="18288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257675" y="996315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3733800" y="9963150"/>
          <a:ext cx="18288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3733800" y="9963150"/>
          <a:ext cx="18288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3733800" y="9963150"/>
          <a:ext cx="18288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3733800" y="9963150"/>
          <a:ext cx="18288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3733800" y="9963150"/>
          <a:ext cx="18288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257675" y="996315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257675" y="996315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257675" y="996315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257675" y="996315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257675" y="996315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3733800" y="9963150"/>
          <a:ext cx="18288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3733800" y="9963150"/>
          <a:ext cx="18288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257675" y="996315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257675" y="996315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3733800" y="9963150"/>
          <a:ext cx="180975"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4962525" y="996315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257675" y="996315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257675" y="996315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257675" y="996315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257675" y="996315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257675" y="996315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133850" y="996315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3733800" y="9963150"/>
          <a:ext cx="180975"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3733800" y="9963150"/>
          <a:ext cx="180975"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3733800" y="9963150"/>
          <a:ext cx="180975"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3733800" y="9963150"/>
          <a:ext cx="180975"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3733800" y="9963150"/>
          <a:ext cx="180975"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3733800" y="9963150"/>
          <a:ext cx="180975"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609975" y="996315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3733800" y="9963150"/>
          <a:ext cx="18288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3733800" y="9963150"/>
          <a:ext cx="18288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3733800" y="9963150"/>
          <a:ext cx="180975"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3733800" y="9963150"/>
          <a:ext cx="18288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3733800" y="9963150"/>
          <a:ext cx="18288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3733800" y="9963150"/>
          <a:ext cx="180975"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257675" y="996315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257675" y="996315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257675" y="996315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4962525" y="996315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4962525" y="996315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4962525" y="996315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4962525" y="996315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4962525" y="996315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3733800" y="9963150"/>
          <a:ext cx="18288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257675" y="996315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3733800" y="9963150"/>
          <a:ext cx="18288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257675" y="996315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3733800" y="9963150"/>
          <a:ext cx="18288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257675" y="996315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3733800" y="9963150"/>
          <a:ext cx="18288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257675" y="996315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3733800" y="9963150"/>
          <a:ext cx="18288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3733800" y="9963150"/>
          <a:ext cx="18288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3733800" y="9963150"/>
          <a:ext cx="18288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3733800" y="9963150"/>
          <a:ext cx="18288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3733800" y="9963150"/>
          <a:ext cx="18288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257675" y="996315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257675" y="996315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257675" y="996315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257675" y="996315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257675" y="996315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3733800" y="9963150"/>
          <a:ext cx="18288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257675" y="996315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257675" y="996315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4962525" y="996315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257675" y="996315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257675" y="996315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257675" y="996315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257675" y="996315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133850" y="996315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0570845" y="76200"/>
          <a:ext cx="1194435"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6377940" y="11597640"/>
          <a:ext cx="182880"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6903720" y="11597640"/>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6377940" y="11597640"/>
          <a:ext cx="182880"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6903720" y="11597640"/>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6377940" y="11597640"/>
          <a:ext cx="182880"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6903720" y="11597640"/>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6377940" y="11597640"/>
          <a:ext cx="182880"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6377940" y="11597640"/>
          <a:ext cx="182880"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6377940" y="11597640"/>
          <a:ext cx="182880"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6377940" y="11597640"/>
          <a:ext cx="182880"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7261860" y="11597640"/>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7261860" y="11597640"/>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7261860" y="11597640"/>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7261860" y="11597640"/>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6311265" y="11597640"/>
          <a:ext cx="25146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292215" y="11597640"/>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6320790" y="11597640"/>
          <a:ext cx="23622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6837045" y="11597640"/>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6865620" y="11597640"/>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6856095" y="11597640"/>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301740" y="11597640"/>
          <a:ext cx="25908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6349365" y="11597640"/>
          <a:ext cx="211455"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6330315" y="11597640"/>
          <a:ext cx="2286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6320790" y="11597640"/>
          <a:ext cx="23622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6377940" y="11597640"/>
          <a:ext cx="182880"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6377940" y="11597640"/>
          <a:ext cx="182880"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6377940" y="11597640"/>
          <a:ext cx="182880"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6377940" y="11597640"/>
          <a:ext cx="182880"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6377940" y="11597640"/>
          <a:ext cx="182880"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6377940" y="11597640"/>
          <a:ext cx="182880"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254115" y="11597640"/>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6377940" y="11597640"/>
          <a:ext cx="18288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6377940" y="11597640"/>
          <a:ext cx="18288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6377940" y="11597640"/>
          <a:ext cx="182880"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6377940" y="11597640"/>
          <a:ext cx="18288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6377940" y="11597640"/>
          <a:ext cx="18288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6377940" y="11597640"/>
          <a:ext cx="182880"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6903720" y="11597640"/>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6903720" y="11597640"/>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6903720" y="11597640"/>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7604760" y="11597640"/>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7604760" y="11597640"/>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7604760" y="11597640"/>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7604760" y="11597640"/>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7604760" y="11597640"/>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6377940" y="11597640"/>
          <a:ext cx="18288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6903720" y="11597640"/>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6377940" y="11597640"/>
          <a:ext cx="18288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6903720" y="11597640"/>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6377940" y="11597640"/>
          <a:ext cx="18288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6903720" y="11597640"/>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6377940" y="11597640"/>
          <a:ext cx="18288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6903720" y="11597640"/>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6377940" y="11597640"/>
          <a:ext cx="18288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6377940" y="11597640"/>
          <a:ext cx="18288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6377940" y="11597640"/>
          <a:ext cx="18288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6377940" y="11597640"/>
          <a:ext cx="18288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6377940" y="11597640"/>
          <a:ext cx="18288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6903720" y="11597640"/>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6903720" y="11597640"/>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6903720" y="11597640"/>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6903720" y="11597640"/>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6903720" y="11597640"/>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6377940" y="11597640"/>
          <a:ext cx="18288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6377940" y="11597640"/>
          <a:ext cx="18288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6903720" y="11597640"/>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6903720" y="11597640"/>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6377940" y="11597640"/>
          <a:ext cx="182880"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7604760" y="11597640"/>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6903720" y="11597640"/>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6903720" y="11597640"/>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6903720" y="11597640"/>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6903720" y="11597640"/>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6903720" y="11597640"/>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6779895" y="11597640"/>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6377940" y="11597640"/>
          <a:ext cx="182880"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6377940" y="11597640"/>
          <a:ext cx="182880"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6377940" y="11597640"/>
          <a:ext cx="182880"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6377940" y="11597640"/>
          <a:ext cx="182880"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6377940" y="11597640"/>
          <a:ext cx="182880"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6377940" y="11597640"/>
          <a:ext cx="182880"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254115" y="11597640"/>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6377940" y="11597640"/>
          <a:ext cx="18288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6377940" y="11597640"/>
          <a:ext cx="18288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6377940" y="11597640"/>
          <a:ext cx="182880"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6377940" y="11597640"/>
          <a:ext cx="18288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6377940" y="11597640"/>
          <a:ext cx="18288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6377940" y="11597640"/>
          <a:ext cx="182880"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6903720" y="11597640"/>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6903720" y="11597640"/>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6903720" y="11597640"/>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7604760" y="11597640"/>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7604760" y="11597640"/>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7604760" y="11597640"/>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7604760" y="11597640"/>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7604760" y="11597640"/>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6377940" y="11597640"/>
          <a:ext cx="18288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6903720" y="11597640"/>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6377940" y="11597640"/>
          <a:ext cx="18288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6903720" y="11597640"/>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6377940" y="11597640"/>
          <a:ext cx="18288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6903720" y="11597640"/>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6377940" y="11597640"/>
          <a:ext cx="18288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6903720" y="11597640"/>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6377940" y="11597640"/>
          <a:ext cx="18288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6377940" y="11597640"/>
          <a:ext cx="18288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6377940" y="11597640"/>
          <a:ext cx="18288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6377940" y="11597640"/>
          <a:ext cx="18288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6377940" y="11597640"/>
          <a:ext cx="18288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6903720" y="11597640"/>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6903720" y="11597640"/>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6903720" y="11597640"/>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6903720" y="11597640"/>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6903720" y="11597640"/>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6377940" y="11597640"/>
          <a:ext cx="18288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6377940" y="11597640"/>
          <a:ext cx="18288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6903720" y="11597640"/>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6903720" y="11597640"/>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6377940" y="11597640"/>
          <a:ext cx="182880"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7604760" y="11597640"/>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6903720" y="11597640"/>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6903720" y="11597640"/>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6903720" y="11597640"/>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6903720" y="11597640"/>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6779895" y="11597640"/>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6377940" y="11597640"/>
          <a:ext cx="182880"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6903720" y="11597640"/>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6377940" y="11597640"/>
          <a:ext cx="182880"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6903720" y="11597640"/>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6377940" y="11597640"/>
          <a:ext cx="182880"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6903720" y="11597640"/>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6377940" y="11597640"/>
          <a:ext cx="182880"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6377940" y="11597640"/>
          <a:ext cx="182880"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6377940" y="11597640"/>
          <a:ext cx="182880"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6377940" y="11597640"/>
          <a:ext cx="182880"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7261860" y="11597640"/>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7261860" y="11597640"/>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7261860" y="11597640"/>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7261860" y="11597640"/>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6311265" y="11597640"/>
          <a:ext cx="25146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292215" y="11597640"/>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6320790" y="11597640"/>
          <a:ext cx="23622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6837045" y="11597640"/>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6865620" y="11597640"/>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6856095" y="11597640"/>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301740" y="11597640"/>
          <a:ext cx="25908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6349365" y="11597640"/>
          <a:ext cx="211455"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6330315" y="11597640"/>
          <a:ext cx="2286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6320790" y="11597640"/>
          <a:ext cx="23622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6377940" y="11597640"/>
          <a:ext cx="182880"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6377940" y="11597640"/>
          <a:ext cx="182880"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6377940" y="11597640"/>
          <a:ext cx="182880"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6377940" y="11597640"/>
          <a:ext cx="182880"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6377940" y="11597640"/>
          <a:ext cx="182880"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6377940" y="11597640"/>
          <a:ext cx="182880"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254115" y="11597640"/>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6377940" y="11597640"/>
          <a:ext cx="18288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6377940" y="11597640"/>
          <a:ext cx="18288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6377940" y="11597640"/>
          <a:ext cx="182880"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6377940" y="11597640"/>
          <a:ext cx="18288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6377940" y="11597640"/>
          <a:ext cx="18288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6377940" y="11597640"/>
          <a:ext cx="182880"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6903720" y="11597640"/>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6903720" y="11597640"/>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6903720" y="11597640"/>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7604760" y="11597640"/>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7604760" y="11597640"/>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7604760" y="11597640"/>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7604760" y="11597640"/>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7604760" y="11597640"/>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6377940" y="11597640"/>
          <a:ext cx="18288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6903720" y="11597640"/>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6377940" y="11597640"/>
          <a:ext cx="18288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6903720" y="11597640"/>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6377940" y="11597640"/>
          <a:ext cx="18288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6903720" y="11597640"/>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6377940" y="11597640"/>
          <a:ext cx="18288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6903720" y="11597640"/>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6377940" y="11597640"/>
          <a:ext cx="18288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6377940" y="11597640"/>
          <a:ext cx="18288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6377940" y="11597640"/>
          <a:ext cx="18288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6377940" y="11597640"/>
          <a:ext cx="18288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6377940" y="11597640"/>
          <a:ext cx="18288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6903720" y="11597640"/>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6903720" y="11597640"/>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6903720" y="11597640"/>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6903720" y="11597640"/>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6903720" y="11597640"/>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6377940" y="11597640"/>
          <a:ext cx="18288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6377940" y="11597640"/>
          <a:ext cx="18288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6903720" y="11597640"/>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6903720" y="11597640"/>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6377940" y="11597640"/>
          <a:ext cx="182880"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7604760" y="11597640"/>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6903720" y="11597640"/>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6903720" y="11597640"/>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6903720" y="11597640"/>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6903720" y="11597640"/>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6903720" y="11597640"/>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6779895" y="11597640"/>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6377940" y="11597640"/>
          <a:ext cx="182880"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6377940" y="11597640"/>
          <a:ext cx="182880"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6377940" y="11597640"/>
          <a:ext cx="182880"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6377940" y="11597640"/>
          <a:ext cx="182880"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6377940" y="11597640"/>
          <a:ext cx="182880"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6377940" y="11597640"/>
          <a:ext cx="182880"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254115" y="11597640"/>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6377940" y="11597640"/>
          <a:ext cx="18288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6377940" y="11597640"/>
          <a:ext cx="18288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6377940" y="11597640"/>
          <a:ext cx="182880"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6377940" y="11597640"/>
          <a:ext cx="18288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6377940" y="11597640"/>
          <a:ext cx="18288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6377940" y="11597640"/>
          <a:ext cx="182880"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6903720" y="11597640"/>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6903720" y="11597640"/>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6903720" y="11597640"/>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7604760" y="11597640"/>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7604760" y="11597640"/>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7604760" y="11597640"/>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7604760" y="11597640"/>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7604760" y="11597640"/>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6377940" y="11597640"/>
          <a:ext cx="18288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6903720" y="11597640"/>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6377940" y="11597640"/>
          <a:ext cx="18288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6903720" y="11597640"/>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6377940" y="11597640"/>
          <a:ext cx="18288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6903720" y="11597640"/>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6377940" y="11597640"/>
          <a:ext cx="18288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6903720" y="11597640"/>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6377940" y="11597640"/>
          <a:ext cx="18288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6377940" y="11597640"/>
          <a:ext cx="18288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6377940" y="11597640"/>
          <a:ext cx="18288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6377940" y="11597640"/>
          <a:ext cx="18288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6377940" y="11597640"/>
          <a:ext cx="18288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6903720" y="11597640"/>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6903720" y="11597640"/>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6903720" y="11597640"/>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6903720" y="11597640"/>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6903720" y="11597640"/>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6377940" y="11597640"/>
          <a:ext cx="18288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6377940" y="11597640"/>
          <a:ext cx="18288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6903720" y="11597640"/>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6903720" y="11597640"/>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7604760" y="11597640"/>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6903720" y="11597640"/>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6903720" y="11597640"/>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6903720" y="11597640"/>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6903720" y="11597640"/>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6779895" y="11597640"/>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6377940" y="11597640"/>
          <a:ext cx="182880"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6903720" y="11597640"/>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6377940" y="11597640"/>
          <a:ext cx="182880"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6903720" y="11597640"/>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6377940" y="11597640"/>
          <a:ext cx="182880"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6903720" y="11597640"/>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6377940" y="11597640"/>
          <a:ext cx="182880"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6377940" y="11597640"/>
          <a:ext cx="182880"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6377940" y="11597640"/>
          <a:ext cx="182880"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6377940" y="11597640"/>
          <a:ext cx="182880"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7261860" y="11597640"/>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7261860" y="11597640"/>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7261860" y="11597640"/>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7261860" y="11597640"/>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6311265" y="11597640"/>
          <a:ext cx="25146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292215" y="11597640"/>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6320790" y="11597640"/>
          <a:ext cx="23622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6837045" y="11597640"/>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6865620" y="11597640"/>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6856095" y="11597640"/>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301740" y="11597640"/>
          <a:ext cx="25908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6349365" y="11597640"/>
          <a:ext cx="211455"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6330315" y="11597640"/>
          <a:ext cx="2286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6320790" y="11597640"/>
          <a:ext cx="23622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6377940" y="11597640"/>
          <a:ext cx="182880"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6377940" y="11597640"/>
          <a:ext cx="182880"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6377940" y="11597640"/>
          <a:ext cx="182880"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6377940" y="11597640"/>
          <a:ext cx="182880"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6377940" y="11597640"/>
          <a:ext cx="182880"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6377940" y="11597640"/>
          <a:ext cx="182880"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254115" y="11597640"/>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6377940" y="11597640"/>
          <a:ext cx="18288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6377940" y="11597640"/>
          <a:ext cx="18288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6377940" y="11597640"/>
          <a:ext cx="182880"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6377940" y="11597640"/>
          <a:ext cx="18288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6377940" y="11597640"/>
          <a:ext cx="18288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6377940" y="11597640"/>
          <a:ext cx="182880"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6903720" y="11597640"/>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6903720" y="11597640"/>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6903720" y="11597640"/>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7604760" y="11597640"/>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7604760" y="11597640"/>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7604760" y="11597640"/>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7604760" y="11597640"/>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7604760" y="11597640"/>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6377940" y="11597640"/>
          <a:ext cx="18288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6903720" y="11597640"/>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6377940" y="11597640"/>
          <a:ext cx="18288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6903720" y="11597640"/>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6377940" y="11597640"/>
          <a:ext cx="18288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6903720" y="11597640"/>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6377940" y="11597640"/>
          <a:ext cx="18288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6903720" y="11597640"/>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6377940" y="11597640"/>
          <a:ext cx="18288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6377940" y="11597640"/>
          <a:ext cx="18288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6377940" y="11597640"/>
          <a:ext cx="18288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6377940" y="11597640"/>
          <a:ext cx="18288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6377940" y="11597640"/>
          <a:ext cx="18288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6903720" y="11597640"/>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6903720" y="11597640"/>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6903720" y="11597640"/>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6903720" y="11597640"/>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6903720" y="11597640"/>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6377940" y="11597640"/>
          <a:ext cx="18288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6377940" y="11597640"/>
          <a:ext cx="18288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6903720" y="11597640"/>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6903720" y="11597640"/>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6377940" y="11597640"/>
          <a:ext cx="182880"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7604760" y="11597640"/>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6903720" y="11597640"/>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6903720" y="11597640"/>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6903720" y="11597640"/>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6903720" y="11597640"/>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6903720" y="11597640"/>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6779895" y="11597640"/>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6377940" y="11597640"/>
          <a:ext cx="182880"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6377940" y="11597640"/>
          <a:ext cx="182880"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6377940" y="11597640"/>
          <a:ext cx="182880"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6377940" y="11597640"/>
          <a:ext cx="182880"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6377940" y="11597640"/>
          <a:ext cx="182880"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6377940" y="11597640"/>
          <a:ext cx="182880"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254115" y="11597640"/>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6377940" y="11597640"/>
          <a:ext cx="18288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6377940" y="11597640"/>
          <a:ext cx="18288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6377940" y="11597640"/>
          <a:ext cx="182880"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6377940" y="11597640"/>
          <a:ext cx="18288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6377940" y="11597640"/>
          <a:ext cx="18288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6377940" y="11597640"/>
          <a:ext cx="182880"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6903720" y="11597640"/>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6903720" y="11597640"/>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6903720" y="11597640"/>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7604760" y="11597640"/>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7604760" y="11597640"/>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7604760" y="11597640"/>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7604760" y="11597640"/>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7604760" y="11597640"/>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6377940" y="11597640"/>
          <a:ext cx="18288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6903720" y="11597640"/>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6377940" y="11597640"/>
          <a:ext cx="18288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6903720" y="11597640"/>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6377940" y="11597640"/>
          <a:ext cx="18288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6903720" y="11597640"/>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6377940" y="11597640"/>
          <a:ext cx="18288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6903720" y="11597640"/>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6377940" y="11597640"/>
          <a:ext cx="18288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6377940" y="11597640"/>
          <a:ext cx="18288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6377940" y="11597640"/>
          <a:ext cx="18288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6377940" y="11597640"/>
          <a:ext cx="18288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6377940" y="11597640"/>
          <a:ext cx="18288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6903720" y="11597640"/>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6903720" y="11597640"/>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6903720" y="11597640"/>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6903720" y="11597640"/>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6903720" y="11597640"/>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6377940" y="11597640"/>
          <a:ext cx="18288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6377940" y="11597640"/>
          <a:ext cx="18288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6903720" y="11597640"/>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6903720" y="11597640"/>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6377940" y="11597640"/>
          <a:ext cx="182880"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7604760" y="11597640"/>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6903720" y="11597640"/>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6903720" y="11597640"/>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6903720" y="11597640"/>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6903720" y="11597640"/>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6779895" y="11597640"/>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6377940" y="11597640"/>
          <a:ext cx="182880"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6903720" y="11597640"/>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6377940" y="11597640"/>
          <a:ext cx="182880"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6903720" y="11597640"/>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6377940" y="11597640"/>
          <a:ext cx="182880"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6903720" y="11597640"/>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6377940" y="11597640"/>
          <a:ext cx="182880"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6377940" y="11597640"/>
          <a:ext cx="182880"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6377940" y="11597640"/>
          <a:ext cx="182880"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6377940" y="11597640"/>
          <a:ext cx="182880"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7261860" y="11597640"/>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7261860" y="11597640"/>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7261860" y="11597640"/>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7261860" y="11597640"/>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6311265" y="11597640"/>
          <a:ext cx="25146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292215" y="11597640"/>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6320790" y="11597640"/>
          <a:ext cx="23622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6837045" y="11597640"/>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6865620" y="11597640"/>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6856095" y="11597640"/>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301740" y="11597640"/>
          <a:ext cx="25908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6349365" y="11597640"/>
          <a:ext cx="211455"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6330315" y="11597640"/>
          <a:ext cx="2286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6320790" y="11597640"/>
          <a:ext cx="23622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6377940" y="11597640"/>
          <a:ext cx="182880"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6377940" y="11597640"/>
          <a:ext cx="182880"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6377940" y="11597640"/>
          <a:ext cx="182880"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6377940" y="11597640"/>
          <a:ext cx="182880"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6377940" y="11597640"/>
          <a:ext cx="182880"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6377940" y="11597640"/>
          <a:ext cx="182880"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254115" y="11597640"/>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6377940" y="11597640"/>
          <a:ext cx="18288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6377940" y="11597640"/>
          <a:ext cx="18288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6377940" y="11597640"/>
          <a:ext cx="182880"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6377940" y="11597640"/>
          <a:ext cx="18288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6377940" y="11597640"/>
          <a:ext cx="18288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6377940" y="11597640"/>
          <a:ext cx="182880"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6903720" y="11597640"/>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6903720" y="11597640"/>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6903720" y="11597640"/>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7604760" y="11597640"/>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7604760" y="11597640"/>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7604760" y="11597640"/>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7604760" y="11597640"/>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7604760" y="11597640"/>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6377940" y="11597640"/>
          <a:ext cx="18288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6903720" y="11597640"/>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6377940" y="11597640"/>
          <a:ext cx="18288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6903720" y="11597640"/>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6377940" y="11597640"/>
          <a:ext cx="18288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6903720" y="11597640"/>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6377940" y="11597640"/>
          <a:ext cx="18288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6903720" y="11597640"/>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6377940" y="11597640"/>
          <a:ext cx="18288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6377940" y="11597640"/>
          <a:ext cx="18288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6377940" y="11597640"/>
          <a:ext cx="18288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6377940" y="11597640"/>
          <a:ext cx="18288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6377940" y="11597640"/>
          <a:ext cx="18288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6903720" y="11597640"/>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6903720" y="11597640"/>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6903720" y="11597640"/>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6903720" y="11597640"/>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6903720" y="11597640"/>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6377940" y="11597640"/>
          <a:ext cx="18288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6377940" y="11597640"/>
          <a:ext cx="18288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6903720" y="11597640"/>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6903720" y="11597640"/>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6377940" y="11597640"/>
          <a:ext cx="182880"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7604760" y="11597640"/>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6903720" y="11597640"/>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6903720" y="11597640"/>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6903720" y="11597640"/>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6903720" y="11597640"/>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6903720" y="11597640"/>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6779895" y="11597640"/>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6377940" y="11597640"/>
          <a:ext cx="182880"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6377940" y="11597640"/>
          <a:ext cx="182880"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6377940" y="11597640"/>
          <a:ext cx="182880"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6377940" y="11597640"/>
          <a:ext cx="182880"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6377940" y="11597640"/>
          <a:ext cx="182880"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6377940" y="11597640"/>
          <a:ext cx="182880"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254115" y="11597640"/>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6377940" y="11597640"/>
          <a:ext cx="18288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6377940" y="11597640"/>
          <a:ext cx="18288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6377940" y="11597640"/>
          <a:ext cx="182880"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6377940" y="11597640"/>
          <a:ext cx="18288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6377940" y="11597640"/>
          <a:ext cx="18288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6377940" y="11597640"/>
          <a:ext cx="182880"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6903720" y="11597640"/>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6903720" y="11597640"/>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6903720" y="11597640"/>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7604760" y="11597640"/>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7604760" y="11597640"/>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7604760" y="11597640"/>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7604760" y="11597640"/>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7604760" y="11597640"/>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6377940" y="11597640"/>
          <a:ext cx="18288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6903720" y="11597640"/>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6903720" y="11597640"/>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6903720" y="11597640"/>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6903720" y="11597640"/>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6903720" y="11597640"/>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6903720" y="11597640"/>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6903720" y="11597640"/>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6903720" y="11597640"/>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6903720" y="11597640"/>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6903720" y="11597640"/>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6903720" y="11597640"/>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6903720" y="11597640"/>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6903720" y="11597640"/>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6903720" y="11597640"/>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6903720" y="11597640"/>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6779895" y="11597640"/>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6736080" y="19050"/>
          <a:ext cx="0" cy="941070"/>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5894070" y="104775"/>
          <a:ext cx="1002030" cy="664845"/>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BCB/CHHATARPUR%20SEZ/Substation%20Package/Bidding%20Documents/DCBFina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6"/>
      <sheetName val="Sch-6 After Discount"/>
      <sheetName val="Sch-7"/>
      <sheetName val="Discount"/>
      <sheetName val="Octroi"/>
      <sheetName val="Entry Tax"/>
      <sheetName val="Other Taxes &amp; Duties"/>
      <sheetName val="Bid Form 2nd Envelope"/>
      <sheetName val="Contracts-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F1C4659-F89C-466A-81E2-CCE703D67334}" protected="1">
  <header guid="{3F1C4659-F89C-466A-81E2-CCE703D67334}" dateTime="2021-11-01T14:43:25" maxSheetId="29" userName="Himanshu Mittal {Himanshu Mittal}"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3F1C4659-F89C-466A-81E2-CCE703D67334}" name="Himanshu Mittal {Himanshu Mittal}" id="-2076781900" dateTime="2021-11-01T14:43:2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34" Type="http://schemas.openxmlformats.org/officeDocument/2006/relationships/printerSettings" Target="../printerSettings/printerSettings64.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33" Type="http://schemas.openxmlformats.org/officeDocument/2006/relationships/printerSettings" Target="../printerSettings/printerSettings63.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32" Type="http://schemas.openxmlformats.org/officeDocument/2006/relationships/printerSettings" Target="../printerSettings/printerSettings62.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printerSettings" Target="../printerSettings/printerSettings61.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 Id="rId35" Type="http://schemas.openxmlformats.org/officeDocument/2006/relationships/drawing" Target="../drawings/drawing1.xml"/><Relationship Id="rId8" Type="http://schemas.openxmlformats.org/officeDocument/2006/relationships/printerSettings" Target="../printerSettings/printerSettings38.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26" Type="http://schemas.openxmlformats.org/officeDocument/2006/relationships/printerSettings" Target="../printerSettings/printerSettings90.bin"/><Relationship Id="rId3" Type="http://schemas.openxmlformats.org/officeDocument/2006/relationships/printerSettings" Target="../printerSettings/printerSettings67.bin"/><Relationship Id="rId21" Type="http://schemas.openxmlformats.org/officeDocument/2006/relationships/printerSettings" Target="../printerSettings/printerSettings85.bin"/><Relationship Id="rId34" Type="http://schemas.openxmlformats.org/officeDocument/2006/relationships/drawing" Target="../drawings/drawing2.xml"/><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5" Type="http://schemas.openxmlformats.org/officeDocument/2006/relationships/printerSettings" Target="../printerSettings/printerSettings89.bin"/><Relationship Id="rId33" Type="http://schemas.openxmlformats.org/officeDocument/2006/relationships/printerSettings" Target="../printerSettings/printerSettings97.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printerSettings" Target="../printerSettings/printerSettings84.bin"/><Relationship Id="rId29" Type="http://schemas.openxmlformats.org/officeDocument/2006/relationships/printerSettings" Target="../printerSettings/printerSettings93.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24" Type="http://schemas.openxmlformats.org/officeDocument/2006/relationships/printerSettings" Target="../printerSettings/printerSettings88.bin"/><Relationship Id="rId32" Type="http://schemas.openxmlformats.org/officeDocument/2006/relationships/printerSettings" Target="../printerSettings/printerSettings96.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23" Type="http://schemas.openxmlformats.org/officeDocument/2006/relationships/printerSettings" Target="../printerSettings/printerSettings87.bin"/><Relationship Id="rId28" Type="http://schemas.openxmlformats.org/officeDocument/2006/relationships/printerSettings" Target="../printerSettings/printerSettings92.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31" Type="http://schemas.openxmlformats.org/officeDocument/2006/relationships/printerSettings" Target="../printerSettings/printerSettings95.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 Id="rId22" Type="http://schemas.openxmlformats.org/officeDocument/2006/relationships/printerSettings" Target="../printerSettings/printerSettings86.bin"/><Relationship Id="rId27" Type="http://schemas.openxmlformats.org/officeDocument/2006/relationships/printerSettings" Target="../printerSettings/printerSettings91.bin"/><Relationship Id="rId30" Type="http://schemas.openxmlformats.org/officeDocument/2006/relationships/printerSettings" Target="../printerSettings/printerSettings94.bin"/><Relationship Id="rId8"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0.bin"/><Relationship Id="rId18" Type="http://schemas.openxmlformats.org/officeDocument/2006/relationships/printerSettings" Target="../printerSettings/printerSettings115.bin"/><Relationship Id="rId26" Type="http://schemas.openxmlformats.org/officeDocument/2006/relationships/printerSettings" Target="../printerSettings/printerSettings123.bin"/><Relationship Id="rId3" Type="http://schemas.openxmlformats.org/officeDocument/2006/relationships/printerSettings" Target="../printerSettings/printerSettings100.bin"/><Relationship Id="rId21" Type="http://schemas.openxmlformats.org/officeDocument/2006/relationships/printerSettings" Target="../printerSettings/printerSettings118.bin"/><Relationship Id="rId34" Type="http://schemas.openxmlformats.org/officeDocument/2006/relationships/printerSettings" Target="../printerSettings/printerSettings131.bin"/><Relationship Id="rId7" Type="http://schemas.openxmlformats.org/officeDocument/2006/relationships/printerSettings" Target="../printerSettings/printerSettings104.bin"/><Relationship Id="rId12" Type="http://schemas.openxmlformats.org/officeDocument/2006/relationships/printerSettings" Target="../printerSettings/printerSettings109.bin"/><Relationship Id="rId17" Type="http://schemas.openxmlformats.org/officeDocument/2006/relationships/printerSettings" Target="../printerSettings/printerSettings114.bin"/><Relationship Id="rId25" Type="http://schemas.openxmlformats.org/officeDocument/2006/relationships/printerSettings" Target="../printerSettings/printerSettings122.bin"/><Relationship Id="rId33" Type="http://schemas.openxmlformats.org/officeDocument/2006/relationships/printerSettings" Target="../printerSettings/printerSettings130.bin"/><Relationship Id="rId2" Type="http://schemas.openxmlformats.org/officeDocument/2006/relationships/printerSettings" Target="../printerSettings/printerSettings99.bin"/><Relationship Id="rId16" Type="http://schemas.openxmlformats.org/officeDocument/2006/relationships/printerSettings" Target="../printerSettings/printerSettings113.bin"/><Relationship Id="rId20" Type="http://schemas.openxmlformats.org/officeDocument/2006/relationships/printerSettings" Target="../printerSettings/printerSettings117.bin"/><Relationship Id="rId29" Type="http://schemas.openxmlformats.org/officeDocument/2006/relationships/printerSettings" Target="../printerSettings/printerSettings126.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11" Type="http://schemas.openxmlformats.org/officeDocument/2006/relationships/printerSettings" Target="../printerSettings/printerSettings108.bin"/><Relationship Id="rId24" Type="http://schemas.openxmlformats.org/officeDocument/2006/relationships/printerSettings" Target="../printerSettings/printerSettings121.bin"/><Relationship Id="rId32" Type="http://schemas.openxmlformats.org/officeDocument/2006/relationships/printerSettings" Target="../printerSettings/printerSettings129.bin"/><Relationship Id="rId5" Type="http://schemas.openxmlformats.org/officeDocument/2006/relationships/printerSettings" Target="../printerSettings/printerSettings102.bin"/><Relationship Id="rId15" Type="http://schemas.openxmlformats.org/officeDocument/2006/relationships/printerSettings" Target="../printerSettings/printerSettings112.bin"/><Relationship Id="rId23" Type="http://schemas.openxmlformats.org/officeDocument/2006/relationships/printerSettings" Target="../printerSettings/printerSettings120.bin"/><Relationship Id="rId28" Type="http://schemas.openxmlformats.org/officeDocument/2006/relationships/printerSettings" Target="../printerSettings/printerSettings125.bin"/><Relationship Id="rId10" Type="http://schemas.openxmlformats.org/officeDocument/2006/relationships/printerSettings" Target="../printerSettings/printerSettings107.bin"/><Relationship Id="rId19" Type="http://schemas.openxmlformats.org/officeDocument/2006/relationships/printerSettings" Target="../printerSettings/printerSettings116.bin"/><Relationship Id="rId31" Type="http://schemas.openxmlformats.org/officeDocument/2006/relationships/printerSettings" Target="../printerSettings/printerSettings128.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 Id="rId14" Type="http://schemas.openxmlformats.org/officeDocument/2006/relationships/printerSettings" Target="../printerSettings/printerSettings111.bin"/><Relationship Id="rId22" Type="http://schemas.openxmlformats.org/officeDocument/2006/relationships/printerSettings" Target="../printerSettings/printerSettings119.bin"/><Relationship Id="rId27" Type="http://schemas.openxmlformats.org/officeDocument/2006/relationships/printerSettings" Target="../printerSettings/printerSettings124.bin"/><Relationship Id="rId30" Type="http://schemas.openxmlformats.org/officeDocument/2006/relationships/printerSettings" Target="../printerSettings/printerSettings127.bin"/><Relationship Id="rId35" Type="http://schemas.openxmlformats.org/officeDocument/2006/relationships/drawing" Target="../drawings/drawing3.xml"/><Relationship Id="rId8" Type="http://schemas.openxmlformats.org/officeDocument/2006/relationships/printerSettings" Target="../printerSettings/printerSettings105.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drawing" Target="../drawings/drawing4.xml"/><Relationship Id="rId8" Type="http://schemas.openxmlformats.org/officeDocument/2006/relationships/printerSettings" Target="../printerSettings/printerSettings13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5.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6.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6" Type="http://schemas.openxmlformats.org/officeDocument/2006/relationships/drawing" Target="../drawings/drawing7.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26" Type="http://schemas.openxmlformats.org/officeDocument/2006/relationships/printerSettings" Target="../printerSettings/printerSettings268.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34" Type="http://schemas.openxmlformats.org/officeDocument/2006/relationships/printerSettings" Target="../printerSettings/printerSettings276.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5" Type="http://schemas.openxmlformats.org/officeDocument/2006/relationships/printerSettings" Target="../printerSettings/printerSettings267.bin"/><Relationship Id="rId33" Type="http://schemas.openxmlformats.org/officeDocument/2006/relationships/printerSettings" Target="../printerSettings/printerSettings275.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29" Type="http://schemas.openxmlformats.org/officeDocument/2006/relationships/printerSettings" Target="../printerSettings/printerSettings271.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printerSettings" Target="../printerSettings/printerSettings266.bin"/><Relationship Id="rId32" Type="http://schemas.openxmlformats.org/officeDocument/2006/relationships/printerSettings" Target="../printerSettings/printerSettings274.bin"/><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printerSettings" Target="../printerSettings/printerSettings265.bin"/><Relationship Id="rId28" Type="http://schemas.openxmlformats.org/officeDocument/2006/relationships/printerSettings" Target="../printerSettings/printerSettings270.bin"/><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31" Type="http://schemas.openxmlformats.org/officeDocument/2006/relationships/printerSettings" Target="../printerSettings/printerSettings273.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printerSettings" Target="../printerSettings/printerSettings264.bin"/><Relationship Id="rId27" Type="http://schemas.openxmlformats.org/officeDocument/2006/relationships/printerSettings" Target="../printerSettings/printerSettings269.bin"/><Relationship Id="rId30" Type="http://schemas.openxmlformats.org/officeDocument/2006/relationships/printerSettings" Target="../printerSettings/printerSettings272.bin"/><Relationship Id="rId35" Type="http://schemas.openxmlformats.org/officeDocument/2006/relationships/drawing" Target="../drawings/drawing8.xml"/><Relationship Id="rId8" Type="http://schemas.openxmlformats.org/officeDocument/2006/relationships/printerSettings" Target="../printerSettings/printerSettings2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drawing" Target="../drawings/drawing9.xml"/><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34" Type="http://schemas.openxmlformats.org/officeDocument/2006/relationships/printerSettings" Target="../printerSettings/printerSettings341.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33" Type="http://schemas.openxmlformats.org/officeDocument/2006/relationships/printerSettings" Target="../printerSettings/printerSettings340.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printerSettings" Target="../printerSettings/printerSettings336.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32" Type="http://schemas.openxmlformats.org/officeDocument/2006/relationships/printerSettings" Target="../printerSettings/printerSettings339.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31" Type="http://schemas.openxmlformats.org/officeDocument/2006/relationships/printerSettings" Target="../printerSettings/printerSettings338.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 Id="rId30" Type="http://schemas.openxmlformats.org/officeDocument/2006/relationships/printerSettings" Target="../printerSettings/printerSettings337.bin"/><Relationship Id="rId35" Type="http://schemas.openxmlformats.org/officeDocument/2006/relationships/drawing" Target="../drawings/drawing10.xml"/><Relationship Id="rId8" Type="http://schemas.openxmlformats.org/officeDocument/2006/relationships/printerSettings" Target="../printerSettings/printerSettings31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34" Type="http://schemas.openxmlformats.org/officeDocument/2006/relationships/printerSettings" Target="../printerSettings/printerSettings375.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printerSettings" Target="../printerSettings/printerSettings374.bin"/><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35" Type="http://schemas.openxmlformats.org/officeDocument/2006/relationships/drawing" Target="../drawings/drawing11.xml"/><Relationship Id="rId8" Type="http://schemas.openxmlformats.org/officeDocument/2006/relationships/printerSettings" Target="../printerSettings/printerSettings34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29" Type="http://schemas.openxmlformats.org/officeDocument/2006/relationships/printerSettings" Target="../printerSettings/printerSettings404.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32" Type="http://schemas.openxmlformats.org/officeDocument/2006/relationships/drawing" Target="../drawings/drawing12.xml"/><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28" Type="http://schemas.openxmlformats.org/officeDocument/2006/relationships/printerSettings" Target="../printerSettings/printerSettings403.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31" Type="http://schemas.openxmlformats.org/officeDocument/2006/relationships/printerSettings" Target="../printerSettings/printerSettings406.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printerSettings" Target="../printerSettings/printerSettings402.bin"/><Relationship Id="rId30" Type="http://schemas.openxmlformats.org/officeDocument/2006/relationships/printerSettings" Target="../printerSettings/printerSettings40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29" Type="http://schemas.openxmlformats.org/officeDocument/2006/relationships/printerSettings" Target="../printerSettings/printerSettings435.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drawing" Target="../drawings/drawing13.xml"/><Relationship Id="rId8" Type="http://schemas.openxmlformats.org/officeDocument/2006/relationships/printerSettings" Target="../printerSettings/printerSettings4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printerSettings" Target="../printerSettings/printerSettings466.bin"/><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29" Type="http://schemas.openxmlformats.org/officeDocument/2006/relationships/printerSettings" Target="../printerSettings/printerSettings469.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32" Type="http://schemas.openxmlformats.org/officeDocument/2006/relationships/drawing" Target="../drawings/drawing14.xml"/><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28" Type="http://schemas.openxmlformats.org/officeDocument/2006/relationships/printerSettings" Target="../printerSettings/printerSettings468.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31" Type="http://schemas.openxmlformats.org/officeDocument/2006/relationships/printerSettings" Target="../printerSettings/printerSettings471.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 Id="rId27" Type="http://schemas.openxmlformats.org/officeDocument/2006/relationships/printerSettings" Target="../printerSettings/printerSettings467.bin"/><Relationship Id="rId30" Type="http://schemas.openxmlformats.org/officeDocument/2006/relationships/printerSettings" Target="../printerSettings/printerSettings47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drawing" Target="../drawings/drawing15.xml"/><Relationship Id="rId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drawing" Target="../drawings/drawing16.xml"/><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drawing" Target="../drawings/drawing17.xml"/><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10" Type="http://schemas.openxmlformats.org/officeDocument/2006/relationships/printerSettings" Target="../printerSettings/printerSettings546.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26" Type="http://schemas.openxmlformats.org/officeDocument/2006/relationships/printerSettings" Target="../printerSettings/printerSettings578.bin"/><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5" Type="http://schemas.openxmlformats.org/officeDocument/2006/relationships/printerSettings" Target="../printerSettings/printerSettings577.bin"/><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29" Type="http://schemas.openxmlformats.org/officeDocument/2006/relationships/printerSettings" Target="../printerSettings/printerSettings581.bin"/><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printerSettings" Target="../printerSettings/printerSettings576.bin"/><Relationship Id="rId32" Type="http://schemas.openxmlformats.org/officeDocument/2006/relationships/drawing" Target="../drawings/drawing18.xml"/><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28" Type="http://schemas.openxmlformats.org/officeDocument/2006/relationships/printerSettings" Target="../printerSettings/printerSettings580.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31" Type="http://schemas.openxmlformats.org/officeDocument/2006/relationships/printerSettings" Target="../printerSettings/printerSettings583.bin"/><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 Id="rId27" Type="http://schemas.openxmlformats.org/officeDocument/2006/relationships/printerSettings" Target="../printerSettings/printerSettings579.bin"/><Relationship Id="rId30" Type="http://schemas.openxmlformats.org/officeDocument/2006/relationships/printerSettings" Target="../printerSettings/printerSettings58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18" Type="http://schemas.openxmlformats.org/officeDocument/2006/relationships/printerSettings" Target="../printerSettings/printerSettings601.bin"/><Relationship Id="rId26" Type="http://schemas.openxmlformats.org/officeDocument/2006/relationships/printerSettings" Target="../printerSettings/printerSettings609.bin"/><Relationship Id="rId3" Type="http://schemas.openxmlformats.org/officeDocument/2006/relationships/printerSettings" Target="../printerSettings/printerSettings586.bin"/><Relationship Id="rId21" Type="http://schemas.openxmlformats.org/officeDocument/2006/relationships/printerSettings" Target="../printerSettings/printerSettings604.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printerSettings" Target="../printerSettings/printerSettings600.bin"/><Relationship Id="rId25" Type="http://schemas.openxmlformats.org/officeDocument/2006/relationships/printerSettings" Target="../printerSettings/printerSettings608.bin"/><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20" Type="http://schemas.openxmlformats.org/officeDocument/2006/relationships/printerSettings" Target="../printerSettings/printerSettings603.bin"/><Relationship Id="rId29" Type="http://schemas.openxmlformats.org/officeDocument/2006/relationships/printerSettings" Target="../printerSettings/printerSettings612.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24" Type="http://schemas.openxmlformats.org/officeDocument/2006/relationships/printerSettings" Target="../printerSettings/printerSettings607.bin"/><Relationship Id="rId32" Type="http://schemas.openxmlformats.org/officeDocument/2006/relationships/drawing" Target="../drawings/drawing19.xml"/><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23" Type="http://schemas.openxmlformats.org/officeDocument/2006/relationships/printerSettings" Target="../printerSettings/printerSettings606.bin"/><Relationship Id="rId28" Type="http://schemas.openxmlformats.org/officeDocument/2006/relationships/printerSettings" Target="../printerSettings/printerSettings611.bin"/><Relationship Id="rId10" Type="http://schemas.openxmlformats.org/officeDocument/2006/relationships/printerSettings" Target="../printerSettings/printerSettings593.bin"/><Relationship Id="rId19" Type="http://schemas.openxmlformats.org/officeDocument/2006/relationships/printerSettings" Target="../printerSettings/printerSettings602.bin"/><Relationship Id="rId31" Type="http://schemas.openxmlformats.org/officeDocument/2006/relationships/printerSettings" Target="../printerSettings/printerSettings614.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 Id="rId22" Type="http://schemas.openxmlformats.org/officeDocument/2006/relationships/printerSettings" Target="../printerSettings/printerSettings605.bin"/><Relationship Id="rId27" Type="http://schemas.openxmlformats.org/officeDocument/2006/relationships/printerSettings" Target="../printerSettings/printerSettings610.bin"/><Relationship Id="rId30" Type="http://schemas.openxmlformats.org/officeDocument/2006/relationships/printerSettings" Target="../printerSettings/printerSettings61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drawing" Target="../drawings/drawing20.xml"/><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printerSettings" Target="../printerSettings/printerSettings671.bin"/><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29" Type="http://schemas.openxmlformats.org/officeDocument/2006/relationships/printerSettings" Target="../printerSettings/printerSettings674.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32" Type="http://schemas.openxmlformats.org/officeDocument/2006/relationships/drawing" Target="../drawings/drawing21.xml"/><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28" Type="http://schemas.openxmlformats.org/officeDocument/2006/relationships/printerSettings" Target="../printerSettings/printerSettings673.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31" Type="http://schemas.openxmlformats.org/officeDocument/2006/relationships/printerSettings" Target="../printerSettings/printerSettings676.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 Id="rId27" Type="http://schemas.openxmlformats.org/officeDocument/2006/relationships/printerSettings" Target="../printerSettings/printerSettings672.bin"/><Relationship Id="rId30"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9.bin"/><Relationship Id="rId18" Type="http://schemas.openxmlformats.org/officeDocument/2006/relationships/printerSettings" Target="../printerSettings/printerSettings694.bin"/><Relationship Id="rId26" Type="http://schemas.openxmlformats.org/officeDocument/2006/relationships/printerSettings" Target="../printerSettings/printerSettings702.bin"/><Relationship Id="rId3" Type="http://schemas.openxmlformats.org/officeDocument/2006/relationships/printerSettings" Target="../printerSettings/printerSettings679.bin"/><Relationship Id="rId21" Type="http://schemas.openxmlformats.org/officeDocument/2006/relationships/printerSettings" Target="../printerSettings/printerSettings697.bin"/><Relationship Id="rId34" Type="http://schemas.openxmlformats.org/officeDocument/2006/relationships/printerSettings" Target="../printerSettings/printerSettings710.bin"/><Relationship Id="rId7" Type="http://schemas.openxmlformats.org/officeDocument/2006/relationships/printerSettings" Target="../printerSettings/printerSettings683.bin"/><Relationship Id="rId12" Type="http://schemas.openxmlformats.org/officeDocument/2006/relationships/printerSettings" Target="../printerSettings/printerSettings688.bin"/><Relationship Id="rId17" Type="http://schemas.openxmlformats.org/officeDocument/2006/relationships/printerSettings" Target="../printerSettings/printerSettings693.bin"/><Relationship Id="rId25" Type="http://schemas.openxmlformats.org/officeDocument/2006/relationships/printerSettings" Target="../printerSettings/printerSettings701.bin"/><Relationship Id="rId33" Type="http://schemas.openxmlformats.org/officeDocument/2006/relationships/printerSettings" Target="../printerSettings/printerSettings709.bin"/><Relationship Id="rId2" Type="http://schemas.openxmlformats.org/officeDocument/2006/relationships/printerSettings" Target="../printerSettings/printerSettings678.bin"/><Relationship Id="rId16" Type="http://schemas.openxmlformats.org/officeDocument/2006/relationships/printerSettings" Target="../printerSettings/printerSettings692.bin"/><Relationship Id="rId20" Type="http://schemas.openxmlformats.org/officeDocument/2006/relationships/printerSettings" Target="../printerSettings/printerSettings696.bin"/><Relationship Id="rId29" Type="http://schemas.openxmlformats.org/officeDocument/2006/relationships/printerSettings" Target="../printerSettings/printerSettings705.bin"/><Relationship Id="rId1" Type="http://schemas.openxmlformats.org/officeDocument/2006/relationships/printerSettings" Target="../printerSettings/printerSettings677.bin"/><Relationship Id="rId6" Type="http://schemas.openxmlformats.org/officeDocument/2006/relationships/printerSettings" Target="../printerSettings/printerSettings682.bin"/><Relationship Id="rId11" Type="http://schemas.openxmlformats.org/officeDocument/2006/relationships/printerSettings" Target="../printerSettings/printerSettings687.bin"/><Relationship Id="rId24" Type="http://schemas.openxmlformats.org/officeDocument/2006/relationships/printerSettings" Target="../printerSettings/printerSettings700.bin"/><Relationship Id="rId32" Type="http://schemas.openxmlformats.org/officeDocument/2006/relationships/printerSettings" Target="../printerSettings/printerSettings708.bin"/><Relationship Id="rId5" Type="http://schemas.openxmlformats.org/officeDocument/2006/relationships/printerSettings" Target="../printerSettings/printerSettings681.bin"/><Relationship Id="rId15" Type="http://schemas.openxmlformats.org/officeDocument/2006/relationships/printerSettings" Target="../printerSettings/printerSettings691.bin"/><Relationship Id="rId23" Type="http://schemas.openxmlformats.org/officeDocument/2006/relationships/printerSettings" Target="../printerSettings/printerSettings699.bin"/><Relationship Id="rId28" Type="http://schemas.openxmlformats.org/officeDocument/2006/relationships/printerSettings" Target="../printerSettings/printerSettings704.bin"/><Relationship Id="rId10" Type="http://schemas.openxmlformats.org/officeDocument/2006/relationships/printerSettings" Target="../printerSettings/printerSettings686.bin"/><Relationship Id="rId19" Type="http://schemas.openxmlformats.org/officeDocument/2006/relationships/printerSettings" Target="../printerSettings/printerSettings695.bin"/><Relationship Id="rId31" Type="http://schemas.openxmlformats.org/officeDocument/2006/relationships/printerSettings" Target="../printerSettings/printerSettings707.bin"/><Relationship Id="rId4" Type="http://schemas.openxmlformats.org/officeDocument/2006/relationships/printerSettings" Target="../printerSettings/printerSettings680.bin"/><Relationship Id="rId9" Type="http://schemas.openxmlformats.org/officeDocument/2006/relationships/printerSettings" Target="../printerSettings/printerSettings685.bin"/><Relationship Id="rId14" Type="http://schemas.openxmlformats.org/officeDocument/2006/relationships/printerSettings" Target="../printerSettings/printerSettings690.bin"/><Relationship Id="rId22" Type="http://schemas.openxmlformats.org/officeDocument/2006/relationships/printerSettings" Target="../printerSettings/printerSettings698.bin"/><Relationship Id="rId27" Type="http://schemas.openxmlformats.org/officeDocument/2006/relationships/printerSettings" Target="../printerSettings/printerSettings703.bin"/><Relationship Id="rId30" Type="http://schemas.openxmlformats.org/officeDocument/2006/relationships/printerSettings" Target="../printerSettings/printerSettings706.bin"/><Relationship Id="rId35" Type="http://schemas.openxmlformats.org/officeDocument/2006/relationships/drawing" Target="../drawings/drawing22.xml"/><Relationship Id="rId8" Type="http://schemas.openxmlformats.org/officeDocument/2006/relationships/printerSettings" Target="../printerSettings/printerSettings68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8.bin"/><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53.bin"/><Relationship Id="rId18" Type="http://schemas.openxmlformats.org/officeDocument/2006/relationships/printerSettings" Target="../printerSettings/printerSettings758.bin"/><Relationship Id="rId26" Type="http://schemas.openxmlformats.org/officeDocument/2006/relationships/printerSettings" Target="../printerSettings/printerSettings766.bin"/><Relationship Id="rId3" Type="http://schemas.openxmlformats.org/officeDocument/2006/relationships/printerSettings" Target="../printerSettings/printerSettings743.bin"/><Relationship Id="rId21" Type="http://schemas.openxmlformats.org/officeDocument/2006/relationships/printerSettings" Target="../printerSettings/printerSettings761.bin"/><Relationship Id="rId34" Type="http://schemas.openxmlformats.org/officeDocument/2006/relationships/printerSettings" Target="../printerSettings/printerSettings774.bin"/><Relationship Id="rId7" Type="http://schemas.openxmlformats.org/officeDocument/2006/relationships/printerSettings" Target="../printerSettings/printerSettings747.bin"/><Relationship Id="rId12" Type="http://schemas.openxmlformats.org/officeDocument/2006/relationships/printerSettings" Target="../printerSettings/printerSettings752.bin"/><Relationship Id="rId17" Type="http://schemas.openxmlformats.org/officeDocument/2006/relationships/printerSettings" Target="../printerSettings/printerSettings757.bin"/><Relationship Id="rId25" Type="http://schemas.openxmlformats.org/officeDocument/2006/relationships/printerSettings" Target="../printerSettings/printerSettings765.bin"/><Relationship Id="rId33" Type="http://schemas.openxmlformats.org/officeDocument/2006/relationships/printerSettings" Target="../printerSettings/printerSettings773.bin"/><Relationship Id="rId2" Type="http://schemas.openxmlformats.org/officeDocument/2006/relationships/printerSettings" Target="../printerSettings/printerSettings742.bin"/><Relationship Id="rId16" Type="http://schemas.openxmlformats.org/officeDocument/2006/relationships/printerSettings" Target="../printerSettings/printerSettings756.bin"/><Relationship Id="rId20" Type="http://schemas.openxmlformats.org/officeDocument/2006/relationships/printerSettings" Target="../printerSettings/printerSettings760.bin"/><Relationship Id="rId29" Type="http://schemas.openxmlformats.org/officeDocument/2006/relationships/printerSettings" Target="../printerSettings/printerSettings769.bin"/><Relationship Id="rId1" Type="http://schemas.openxmlformats.org/officeDocument/2006/relationships/printerSettings" Target="../printerSettings/printerSettings741.bin"/><Relationship Id="rId6" Type="http://schemas.openxmlformats.org/officeDocument/2006/relationships/printerSettings" Target="../printerSettings/printerSettings746.bin"/><Relationship Id="rId11" Type="http://schemas.openxmlformats.org/officeDocument/2006/relationships/printerSettings" Target="../printerSettings/printerSettings751.bin"/><Relationship Id="rId24" Type="http://schemas.openxmlformats.org/officeDocument/2006/relationships/printerSettings" Target="../printerSettings/printerSettings764.bin"/><Relationship Id="rId32" Type="http://schemas.openxmlformats.org/officeDocument/2006/relationships/printerSettings" Target="../printerSettings/printerSettings772.bin"/><Relationship Id="rId5" Type="http://schemas.openxmlformats.org/officeDocument/2006/relationships/printerSettings" Target="../printerSettings/printerSettings745.bin"/><Relationship Id="rId15" Type="http://schemas.openxmlformats.org/officeDocument/2006/relationships/printerSettings" Target="../printerSettings/printerSettings755.bin"/><Relationship Id="rId23" Type="http://schemas.openxmlformats.org/officeDocument/2006/relationships/printerSettings" Target="../printerSettings/printerSettings763.bin"/><Relationship Id="rId28" Type="http://schemas.openxmlformats.org/officeDocument/2006/relationships/printerSettings" Target="../printerSettings/printerSettings768.bin"/><Relationship Id="rId10" Type="http://schemas.openxmlformats.org/officeDocument/2006/relationships/printerSettings" Target="../printerSettings/printerSettings750.bin"/><Relationship Id="rId19" Type="http://schemas.openxmlformats.org/officeDocument/2006/relationships/printerSettings" Target="../printerSettings/printerSettings759.bin"/><Relationship Id="rId31" Type="http://schemas.openxmlformats.org/officeDocument/2006/relationships/printerSettings" Target="../printerSettings/printerSettings771.bin"/><Relationship Id="rId4" Type="http://schemas.openxmlformats.org/officeDocument/2006/relationships/printerSettings" Target="../printerSettings/printerSettings744.bin"/><Relationship Id="rId9" Type="http://schemas.openxmlformats.org/officeDocument/2006/relationships/printerSettings" Target="../printerSettings/printerSettings749.bin"/><Relationship Id="rId14" Type="http://schemas.openxmlformats.org/officeDocument/2006/relationships/printerSettings" Target="../printerSettings/printerSettings754.bin"/><Relationship Id="rId22" Type="http://schemas.openxmlformats.org/officeDocument/2006/relationships/printerSettings" Target="../printerSettings/printerSettings762.bin"/><Relationship Id="rId27" Type="http://schemas.openxmlformats.org/officeDocument/2006/relationships/printerSettings" Target="../printerSettings/printerSettings767.bin"/><Relationship Id="rId30" Type="http://schemas.openxmlformats.org/officeDocument/2006/relationships/printerSettings" Target="../printerSettings/printerSettings770.bin"/><Relationship Id="rId8" Type="http://schemas.openxmlformats.org/officeDocument/2006/relationships/printerSettings" Target="../printerSettings/printerSettings748.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7.bin"/><Relationship Id="rId18" Type="http://schemas.openxmlformats.org/officeDocument/2006/relationships/printerSettings" Target="../printerSettings/printerSettings792.bin"/><Relationship Id="rId26" Type="http://schemas.openxmlformats.org/officeDocument/2006/relationships/printerSettings" Target="../printerSettings/printerSettings800.bin"/><Relationship Id="rId3" Type="http://schemas.openxmlformats.org/officeDocument/2006/relationships/printerSettings" Target="../printerSettings/printerSettings777.bin"/><Relationship Id="rId21" Type="http://schemas.openxmlformats.org/officeDocument/2006/relationships/printerSettings" Target="../printerSettings/printerSettings795.bin"/><Relationship Id="rId34" Type="http://schemas.openxmlformats.org/officeDocument/2006/relationships/printerSettings" Target="../printerSettings/printerSettings808.bin"/><Relationship Id="rId7" Type="http://schemas.openxmlformats.org/officeDocument/2006/relationships/printerSettings" Target="../printerSettings/printerSettings781.bin"/><Relationship Id="rId12" Type="http://schemas.openxmlformats.org/officeDocument/2006/relationships/printerSettings" Target="../printerSettings/printerSettings786.bin"/><Relationship Id="rId17" Type="http://schemas.openxmlformats.org/officeDocument/2006/relationships/printerSettings" Target="../printerSettings/printerSettings791.bin"/><Relationship Id="rId25" Type="http://schemas.openxmlformats.org/officeDocument/2006/relationships/printerSettings" Target="../printerSettings/printerSettings799.bin"/><Relationship Id="rId33" Type="http://schemas.openxmlformats.org/officeDocument/2006/relationships/printerSettings" Target="../printerSettings/printerSettings807.bin"/><Relationship Id="rId2" Type="http://schemas.openxmlformats.org/officeDocument/2006/relationships/printerSettings" Target="../printerSettings/printerSettings776.bin"/><Relationship Id="rId16" Type="http://schemas.openxmlformats.org/officeDocument/2006/relationships/printerSettings" Target="../printerSettings/printerSettings790.bin"/><Relationship Id="rId20" Type="http://schemas.openxmlformats.org/officeDocument/2006/relationships/printerSettings" Target="../printerSettings/printerSettings794.bin"/><Relationship Id="rId29" Type="http://schemas.openxmlformats.org/officeDocument/2006/relationships/printerSettings" Target="../printerSettings/printerSettings803.bin"/><Relationship Id="rId1" Type="http://schemas.openxmlformats.org/officeDocument/2006/relationships/printerSettings" Target="../printerSettings/printerSettings775.bin"/><Relationship Id="rId6" Type="http://schemas.openxmlformats.org/officeDocument/2006/relationships/printerSettings" Target="../printerSettings/printerSettings780.bin"/><Relationship Id="rId11" Type="http://schemas.openxmlformats.org/officeDocument/2006/relationships/printerSettings" Target="../printerSettings/printerSettings785.bin"/><Relationship Id="rId24" Type="http://schemas.openxmlformats.org/officeDocument/2006/relationships/printerSettings" Target="../printerSettings/printerSettings798.bin"/><Relationship Id="rId32" Type="http://schemas.openxmlformats.org/officeDocument/2006/relationships/printerSettings" Target="../printerSettings/printerSettings806.bin"/><Relationship Id="rId5" Type="http://schemas.openxmlformats.org/officeDocument/2006/relationships/printerSettings" Target="../printerSettings/printerSettings779.bin"/><Relationship Id="rId15" Type="http://schemas.openxmlformats.org/officeDocument/2006/relationships/printerSettings" Target="../printerSettings/printerSettings789.bin"/><Relationship Id="rId23" Type="http://schemas.openxmlformats.org/officeDocument/2006/relationships/printerSettings" Target="../printerSettings/printerSettings797.bin"/><Relationship Id="rId28" Type="http://schemas.openxmlformats.org/officeDocument/2006/relationships/printerSettings" Target="../printerSettings/printerSettings802.bin"/><Relationship Id="rId10" Type="http://schemas.openxmlformats.org/officeDocument/2006/relationships/printerSettings" Target="../printerSettings/printerSettings784.bin"/><Relationship Id="rId19" Type="http://schemas.openxmlformats.org/officeDocument/2006/relationships/printerSettings" Target="../printerSettings/printerSettings793.bin"/><Relationship Id="rId31" Type="http://schemas.openxmlformats.org/officeDocument/2006/relationships/printerSettings" Target="../printerSettings/printerSettings805.bin"/><Relationship Id="rId4" Type="http://schemas.openxmlformats.org/officeDocument/2006/relationships/printerSettings" Target="../printerSettings/printerSettings778.bin"/><Relationship Id="rId9" Type="http://schemas.openxmlformats.org/officeDocument/2006/relationships/printerSettings" Target="../printerSettings/printerSettings783.bin"/><Relationship Id="rId14" Type="http://schemas.openxmlformats.org/officeDocument/2006/relationships/printerSettings" Target="../printerSettings/printerSettings788.bin"/><Relationship Id="rId22" Type="http://schemas.openxmlformats.org/officeDocument/2006/relationships/printerSettings" Target="../printerSettings/printerSettings796.bin"/><Relationship Id="rId27" Type="http://schemas.openxmlformats.org/officeDocument/2006/relationships/printerSettings" Target="../printerSettings/printerSettings801.bin"/><Relationship Id="rId30" Type="http://schemas.openxmlformats.org/officeDocument/2006/relationships/printerSettings" Target="../printerSettings/printerSettings804.bin"/><Relationship Id="rId8" Type="http://schemas.openxmlformats.org/officeDocument/2006/relationships/printerSettings" Target="../printerSettings/printerSettings7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1" sqref="B11"/>
    </sheetView>
  </sheetViews>
  <sheetFormatPr defaultRowHeight="14.4"/>
  <cols>
    <col min="1" max="1" width="18" customWidth="1"/>
    <col min="2" max="2" width="78.33203125" customWidth="1"/>
  </cols>
  <sheetData>
    <row r="1" spans="1:8" ht="92.25" customHeight="1">
      <c r="A1" s="333" t="s">
        <v>477</v>
      </c>
      <c r="B1" s="1172" t="s">
        <v>827</v>
      </c>
      <c r="C1" s="810"/>
      <c r="D1" s="810"/>
      <c r="E1" s="810"/>
      <c r="F1" s="810"/>
      <c r="G1" s="810"/>
      <c r="H1" s="810"/>
    </row>
    <row r="2" spans="1:8">
      <c r="B2" s="578"/>
    </row>
    <row r="3" spans="1:8">
      <c r="A3" t="s">
        <v>310</v>
      </c>
      <c r="B3" s="1201" t="s">
        <v>818</v>
      </c>
    </row>
    <row r="5" spans="1:8" ht="15.6">
      <c r="A5" t="s">
        <v>311</v>
      </c>
      <c r="B5" s="1290" t="s">
        <v>828</v>
      </c>
      <c r="C5" s="1291"/>
      <c r="D5" s="1291"/>
      <c r="E5" s="1291"/>
      <c r="F5" s="1291"/>
      <c r="G5" s="1291"/>
      <c r="H5" s="1291"/>
    </row>
  </sheetData>
  <sheetProtection formatColumns="0" formatRows="0" selectLockedCells="1" selectUnlockedCells="1"/>
  <customSheetViews>
    <customSheetView guid="{E0CD802C-67CA-4B7A-ACE1-3315C462662B}" state="hidden">
      <selection activeCell="B11" sqref="B11"/>
      <pageMargins left="0.75" right="0.75" top="1" bottom="1" header="0.5" footer="0.5"/>
      <pageSetup orientation="portrait" r:id="rId1"/>
      <headerFooter alignWithMargins="0"/>
    </customSheetView>
    <customSheetView guid="{E641EAF9-CB3C-49B1-ABD9-CF79ED1786B1}" state="hidden">
      <selection activeCell="B11" sqref="B11"/>
      <pageMargins left="0.75" right="0.75" top="1" bottom="1" header="0.5" footer="0.5"/>
      <pageSetup orientation="portrait" r:id="rId2"/>
      <headerFooter alignWithMargins="0"/>
    </customSheetView>
    <customSheetView guid="{34A3ED9C-12E3-4C8D-8EB7-B2FCCA89D4D8}" state="hidden">
      <selection activeCell="B14" sqref="B14"/>
      <pageMargins left="0.75" right="0.75" top="1" bottom="1" header="0.5" footer="0.5"/>
      <pageSetup orientation="portrait" r:id="rId3"/>
      <headerFooter alignWithMargins="0"/>
    </customSheetView>
    <customSheetView guid="{819C7B0C-A4F7-4128-8DCF-F4891D2F22F5}" state="hidden">
      <selection activeCell="B6" sqref="B6"/>
      <pageMargins left="0.75" right="0.75" top="1" bottom="1" header="0.5" footer="0.5"/>
      <pageSetup orientation="portrait" r:id="rId4"/>
      <headerFooter alignWithMargins="0"/>
    </customSheetView>
    <customSheetView guid="{745877BF-3313-46AF-91CA-981B3DEDFC54}" state="hidden" topLeftCell="B1">
      <selection activeCell="B8" sqref="B8"/>
      <pageMargins left="0.75" right="0.75" top="1" bottom="1" header="0.5" footer="0.5"/>
      <pageSetup orientation="portrait" r:id="rId5"/>
      <headerFooter alignWithMargins="0"/>
    </customSheetView>
    <customSheetView guid="{7714FE4E-7B9B-4801-B72D-B9EBBBC550F4}" state="hidden">
      <selection activeCell="B6" sqref="B6"/>
      <pageMargins left="0.75" right="0.75" top="1" bottom="1" header="0.5" footer="0.5"/>
      <pageSetup orientation="portrait" r:id="rId6"/>
      <headerFooter alignWithMargins="0"/>
    </customSheetView>
    <customSheetView guid="{223BC0FC-814D-40F0-9795-CE82A16FF3A5}" state="hidden">
      <selection activeCell="B6" sqref="B6"/>
      <pageMargins left="0.75" right="0.75" top="1" bottom="1" header="0.5" footer="0.5"/>
      <pageSetup orientation="portrait" r:id="rId7"/>
      <headerFooter alignWithMargins="0"/>
    </customSheetView>
    <customSheetView guid="{7DC2D5F9-066C-4A1B-9D4D-EA638F225909}" state="hidden">
      <selection activeCell="B8" sqref="B8"/>
      <pageMargins left="0.75" right="0.75" top="1" bottom="1" header="0.5" footer="0.5"/>
      <pageSetup orientation="portrait" r:id="rId8"/>
      <headerFooter alignWithMargins="0"/>
    </customSheetView>
    <customSheetView guid="{498493C3-769C-4143-9114-C68CD1D40B11}" state="hidden">
      <selection activeCell="B13" sqref="B13"/>
      <pageMargins left="0.75" right="0.75" top="1" bottom="1" header="0.5" footer="0.5"/>
      <pageSetup orientation="portrait" r:id="rId9"/>
      <headerFooter alignWithMargins="0"/>
    </customSheetView>
    <customSheetView guid="{B835C05C-B615-4DCB-982D-4519616B3CD8}" state="hidden">
      <selection activeCell="B11" sqref="B11"/>
      <pageMargins left="0.75" right="0.75" top="1" bottom="1" header="0.5" footer="0.5"/>
      <pageSetup orientation="portrait" r:id="rId10"/>
      <headerFooter alignWithMargins="0"/>
    </customSheetView>
    <customSheetView guid="{D53177B2-31EC-4222-B97A-A37DCFD9E45B}" state="hidden">
      <selection activeCell="B1" sqref="B1:H1"/>
      <pageMargins left="0.75" right="0.75" top="1" bottom="1" header="0.5" footer="0.5"/>
      <pageSetup orientation="portrait" r:id="rId11"/>
      <headerFooter alignWithMargins="0"/>
    </customSheetView>
    <customSheetView guid="{B3CE7B10-A914-4559-A6DA-AED8C22AFD6D}" state="hidden">
      <selection activeCell="B7" sqref="B7"/>
      <pageMargins left="0.75" right="0.75" top="1" bottom="1" header="0.5" footer="0.5"/>
      <pageSetup orientation="portrait" r:id="rId12"/>
      <headerFooter alignWithMargins="0"/>
    </customSheetView>
    <customSheetView guid="{7487ED9F-BBED-4B2A-9631-22F1A430946B}" state="hidden">
      <selection activeCell="B2" sqref="B2"/>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6"/>
      <headerFooter alignWithMargins="0"/>
    </customSheetView>
    <customSheetView guid="{B23AD343-29DA-4CE0-BD10-47BF44F3782F}" state="hidden">
      <selection activeCell="B10" sqref="B10"/>
      <pageMargins left="0.75" right="0.75" top="1" bottom="1" header="0.5" footer="0.5"/>
      <pageSetup orientation="portrait" r:id="rId17"/>
      <headerFooter alignWithMargins="0"/>
    </customSheetView>
    <customSheetView guid="{4AA1107B-A795-4744-B566-827168772C7A}" state="hidden">
      <selection activeCell="B2" sqref="B2"/>
      <pageMargins left="0.75" right="0.75" top="1" bottom="1" header="0.5" footer="0.5"/>
      <pageSetup orientation="portrait" r:id="rId18"/>
      <headerFooter alignWithMargins="0"/>
    </customSheetView>
    <customSheetView guid="{EE46BCD1-F715-4FA9-A5FC-1B125AD601E0}" state="hidden">
      <selection activeCell="B5" sqref="B5:H5"/>
      <pageMargins left="0.75" right="0.75" top="1" bottom="1" header="0.5" footer="0.5"/>
      <pageSetup orientation="portrait" r:id="rId19"/>
      <headerFooter alignWithMargins="0"/>
    </customSheetView>
    <customSheetView guid="{D0757F9E-DF41-4B40-A5E5-F4F8FDD8D61D}" state="hidden">
      <selection activeCell="B6" sqref="B6"/>
      <pageMargins left="0.75" right="0.75" top="1" bottom="1" header="0.5" footer="0.5"/>
      <pageSetup orientation="portrait" r:id="rId20"/>
      <headerFooter alignWithMargins="0"/>
    </customSheetView>
    <customSheetView guid="{E97134B6-5E8D-4951-8DA0-73D065532361}" state="hidden">
      <selection activeCell="B1" sqref="B1:H1"/>
      <pageMargins left="0.75" right="0.75" top="1" bottom="1" header="0.5" footer="0.5"/>
      <pageSetup orientation="portrait" r:id="rId21"/>
      <headerFooter alignWithMargins="0"/>
    </customSheetView>
    <customSheetView guid="{C431BC99-7569-44AB-83F6-AB73BDED3783}" state="hidden">
      <selection activeCell="B11" sqref="B11"/>
      <pageMargins left="0.75" right="0.75" top="1" bottom="1" header="0.5" footer="0.5"/>
      <pageSetup orientation="portrait" r:id="rId22"/>
      <headerFooter alignWithMargins="0"/>
    </customSheetView>
    <customSheetView guid="{3D7485D4-8B22-4B60-AFED-214FFEBEC996}" state="hidden">
      <selection activeCell="B12" sqref="B12"/>
      <pageMargins left="0.75" right="0.75" top="1" bottom="1" header="0.5" footer="0.5"/>
      <pageSetup orientation="portrait" r:id="rId23"/>
      <headerFooter alignWithMargins="0"/>
    </customSheetView>
    <customSheetView guid="{C1509BCB-6271-4823-8162-379A0BECF309}" state="hidden">
      <selection activeCell="B10" sqref="B10"/>
      <pageMargins left="0.75" right="0.75" top="1" bottom="1" header="0.5" footer="0.5"/>
      <pageSetup orientation="portrait" r:id="rId24"/>
      <headerFooter alignWithMargins="0"/>
    </customSheetView>
    <customSheetView guid="{B535BD94-65F4-4909-8C8E-E86709E2A476}" state="hidden">
      <selection activeCell="B26" sqref="B26"/>
      <pageMargins left="0.75" right="0.75" top="1" bottom="1" header="0.5" footer="0.5"/>
      <pageSetup orientation="portrait" r:id="rId25"/>
      <headerFooter alignWithMargins="0"/>
    </customSheetView>
    <customSheetView guid="{D740C66E-3500-4CD9-B3E0-6816AA23C943}" state="hidden">
      <selection activeCell="B12" sqref="B12"/>
      <pageMargins left="0.75" right="0.75" top="1" bottom="1" header="0.5" footer="0.5"/>
      <pageSetup orientation="portrait" r:id="rId26"/>
      <headerFooter alignWithMargins="0"/>
    </customSheetView>
    <customSheetView guid="{F8E5B0F1-19FD-4769-90B8-5CD5C2B96DAF}" state="hidden" topLeftCell="B1">
      <selection activeCell="B8" sqref="B8"/>
      <pageMargins left="0.75" right="0.75" top="1" bottom="1" header="0.5" footer="0.5"/>
      <pageSetup orientation="portrait" r:id="rId27"/>
      <headerFooter alignWithMargins="0"/>
    </customSheetView>
    <customSheetView guid="{0F040CE0-DCE2-4F39-9825-357071D97646}" state="hidden">
      <selection activeCell="B14" sqref="B14"/>
      <pageMargins left="0.75" right="0.75" top="1" bottom="1" header="0.5" footer="0.5"/>
      <pageSetup orientation="portrait" r:id="rId28"/>
      <headerFooter alignWithMargins="0"/>
    </customSheetView>
    <customSheetView guid="{AC3DDEEC-519A-4AEF-8A2C-AD9ADB21377C}" state="hidden">
      <selection activeCell="B11" sqref="B11"/>
      <pageMargins left="0.75" right="0.75" top="1" bottom="1" header="0.5" footer="0.5"/>
      <pageSetup orientation="portrait" r:id="rId29"/>
      <headerFooter alignWithMargins="0"/>
    </customSheetView>
  </customSheetViews>
  <mergeCells count="1">
    <mergeCell ref="B5:H5"/>
  </mergeCells>
  <phoneticPr fontId="30"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00" workbookViewId="0">
      <selection activeCell="B2" sqref="B2:E2"/>
    </sheetView>
  </sheetViews>
  <sheetFormatPr defaultColWidth="8" defaultRowHeight="13.8"/>
  <cols>
    <col min="1" max="1" width="8.6640625" style="34" customWidth="1"/>
    <col min="2" max="2" width="11.109375" style="34" customWidth="1"/>
    <col min="3" max="4" width="38.6640625" style="34" customWidth="1"/>
    <col min="5" max="5" width="11.21875" style="34" customWidth="1"/>
    <col min="6" max="6" width="8.6640625" style="28" customWidth="1"/>
    <col min="7" max="9" width="8" style="28" customWidth="1"/>
    <col min="10" max="16384" width="8" style="19"/>
  </cols>
  <sheetData>
    <row r="1" spans="1:10" ht="37.5" customHeight="1">
      <c r="A1" s="797"/>
      <c r="B1" s="1313"/>
      <c r="C1" s="1314"/>
      <c r="D1" s="1314"/>
      <c r="E1" s="1315"/>
      <c r="F1" s="334"/>
      <c r="G1" s="16"/>
      <c r="H1" s="17"/>
      <c r="I1" s="17"/>
      <c r="J1" s="18"/>
    </row>
    <row r="2" spans="1:10" ht="107.25" customHeight="1">
      <c r="A2" s="1298" t="s">
        <v>312</v>
      </c>
      <c r="B2" s="1316" t="str">
        <f>Basic!B1</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C2" s="1317"/>
      <c r="D2" s="1317"/>
      <c r="E2" s="1318"/>
      <c r="F2" s="1301" t="str">
        <f>"Substation Package - " &amp;Basic!B3</f>
        <v>Substation Package - SS01</v>
      </c>
      <c r="G2" s="16"/>
      <c r="H2" s="17"/>
      <c r="I2" s="17"/>
      <c r="J2" s="18"/>
    </row>
    <row r="3" spans="1:10" ht="35.25" customHeight="1">
      <c r="A3" s="1299"/>
      <c r="B3" s="1319" t="str">
        <f>Basic!B5</f>
        <v>TBCB/400kV/CHHATARPUR SEZ /SS01/G3</v>
      </c>
      <c r="C3" s="1320"/>
      <c r="D3" s="1320"/>
      <c r="E3" s="1321"/>
      <c r="F3" s="1302"/>
      <c r="G3" s="16"/>
      <c r="H3" s="17"/>
      <c r="I3" s="17"/>
      <c r="J3" s="18"/>
    </row>
    <row r="4" spans="1:10" ht="39.9" customHeight="1">
      <c r="A4" s="1299"/>
      <c r="B4" s="332">
        <v>1</v>
      </c>
      <c r="C4" s="1308" t="s">
        <v>517</v>
      </c>
      <c r="D4" s="1308"/>
      <c r="E4" s="1309"/>
      <c r="F4" s="1302"/>
      <c r="G4" s="23"/>
      <c r="H4" s="798" t="s">
        <v>478</v>
      </c>
      <c r="I4" s="17"/>
      <c r="J4" s="18"/>
    </row>
    <row r="5" spans="1:10" ht="30" customHeight="1">
      <c r="A5" s="1299"/>
      <c r="B5" s="332">
        <v>2</v>
      </c>
      <c r="C5" s="1308" t="s">
        <v>518</v>
      </c>
      <c r="D5" s="1308"/>
      <c r="E5" s="1309"/>
      <c r="F5" s="1302"/>
      <c r="G5" s="16"/>
      <c r="H5" s="17"/>
      <c r="I5" s="17"/>
      <c r="J5" s="18"/>
    </row>
    <row r="6" spans="1:10" s="28" customFormat="1" ht="42.75" customHeight="1">
      <c r="A6" s="1299"/>
      <c r="B6" s="332">
        <v>3</v>
      </c>
      <c r="C6" s="1308" t="s">
        <v>270</v>
      </c>
      <c r="D6" s="1308"/>
      <c r="E6" s="1309"/>
      <c r="F6" s="1302"/>
      <c r="G6" s="16"/>
      <c r="H6" s="17"/>
      <c r="I6" s="17"/>
      <c r="J6" s="17"/>
    </row>
    <row r="7" spans="1:10" ht="52.5" hidden="1" customHeight="1">
      <c r="A7" s="1299"/>
      <c r="B7" s="332">
        <v>4</v>
      </c>
      <c r="C7" s="1308" t="s">
        <v>461</v>
      </c>
      <c r="D7" s="1308"/>
      <c r="E7" s="1309"/>
      <c r="F7" s="1302"/>
      <c r="G7" s="16"/>
      <c r="H7" s="17"/>
      <c r="I7" s="17"/>
      <c r="J7" s="18"/>
    </row>
    <row r="8" spans="1:10" ht="9.75" customHeight="1">
      <c r="A8" s="1299"/>
      <c r="B8" s="21"/>
      <c r="C8" s="20"/>
      <c r="D8" s="20"/>
      <c r="E8" s="22"/>
      <c r="F8" s="1302"/>
      <c r="G8" s="16"/>
      <c r="H8" s="17"/>
      <c r="I8" s="17"/>
      <c r="J8" s="18"/>
    </row>
    <row r="9" spans="1:10" ht="23.25" customHeight="1">
      <c r="A9" s="1299"/>
      <c r="B9" s="1310"/>
      <c r="C9" s="1311"/>
      <c r="D9" s="1311"/>
      <c r="E9" s="1312"/>
      <c r="F9" s="1302"/>
      <c r="G9" s="16"/>
      <c r="H9" s="17"/>
      <c r="I9" s="17"/>
      <c r="J9" s="18"/>
    </row>
    <row r="10" spans="1:10" ht="10.5" customHeight="1">
      <c r="A10" s="1299"/>
      <c r="B10" s="24"/>
      <c r="C10" s="25"/>
      <c r="D10" s="25"/>
      <c r="E10" s="26"/>
      <c r="F10" s="1302"/>
      <c r="G10" s="16"/>
      <c r="H10" s="17"/>
      <c r="I10" s="17"/>
      <c r="J10" s="18"/>
    </row>
    <row r="11" spans="1:10" ht="24" customHeight="1">
      <c r="A11" s="1299"/>
      <c r="B11" s="1306" t="s">
        <v>395</v>
      </c>
      <c r="C11" s="1307"/>
      <c r="D11" s="1307"/>
      <c r="E11" s="27"/>
      <c r="F11" s="1302"/>
    </row>
    <row r="12" spans="1:10" ht="15.9" customHeight="1">
      <c r="A12" s="1300"/>
      <c r="B12" s="1292" t="s">
        <v>396</v>
      </c>
      <c r="C12" s="1293"/>
      <c r="D12" s="1293"/>
      <c r="E12" s="29"/>
      <c r="F12" s="1303"/>
      <c r="G12" s="16"/>
      <c r="H12" s="17"/>
      <c r="I12" s="17"/>
      <c r="J12" s="18"/>
    </row>
    <row r="13" spans="1:10" ht="30" customHeight="1">
      <c r="A13" s="1297"/>
      <c r="B13" s="1294" t="s">
        <v>397</v>
      </c>
      <c r="C13" s="1295"/>
      <c r="D13" s="1295"/>
      <c r="E13" s="27"/>
      <c r="F13" s="1296"/>
      <c r="G13" s="30"/>
      <c r="H13" s="30"/>
      <c r="I13" s="30"/>
      <c r="J13" s="30"/>
    </row>
    <row r="14" spans="1:10" ht="15.9" customHeight="1">
      <c r="A14" s="1297"/>
      <c r="B14" s="1304" t="s">
        <v>398</v>
      </c>
      <c r="C14" s="1305"/>
      <c r="D14" s="1305"/>
      <c r="E14" s="31"/>
      <c r="F14" s="1296"/>
      <c r="G14" s="30"/>
      <c r="H14" s="30"/>
      <c r="I14" s="30"/>
      <c r="J14" s="30"/>
    </row>
    <row r="15" spans="1:10" ht="15.6">
      <c r="A15" s="32"/>
      <c r="B15" s="33"/>
      <c r="C15" s="33"/>
      <c r="D15" s="33"/>
      <c r="E15" s="33"/>
      <c r="F15" s="17"/>
      <c r="G15" s="17"/>
      <c r="H15" s="17"/>
      <c r="I15" s="17"/>
      <c r="J15" s="18"/>
    </row>
    <row r="16" spans="1:10" ht="15.6">
      <c r="A16" s="32"/>
      <c r="B16" s="20"/>
      <c r="C16" s="20"/>
      <c r="D16" s="20"/>
      <c r="E16" s="20"/>
      <c r="F16" s="17"/>
      <c r="G16" s="17"/>
      <c r="H16" s="17"/>
      <c r="I16" s="17"/>
      <c r="J16" s="18"/>
    </row>
    <row r="17" spans="1:10" ht="15.6">
      <c r="A17" s="32"/>
      <c r="B17" s="32"/>
      <c r="C17" s="32"/>
      <c r="D17" s="32"/>
      <c r="E17" s="32"/>
      <c r="F17" s="17"/>
      <c r="G17" s="17"/>
      <c r="H17" s="17"/>
      <c r="I17" s="17"/>
      <c r="J17" s="18"/>
    </row>
  </sheetData>
  <sheetProtection algorithmName="SHA-512" hashValue="L5jw5hw/n7slAohzCf3B0ze1BZ6Ybx4PAhIFWr0oH58qF7X3c+Cnn5cbXVz9fO2Ff6KgmK1bPeS81QMomh9iEQ==" saltValue="tOmJZBFjhdXygPqJX91jlw==" spinCount="100000" sheet="1" formatColumns="0" formatRows="0" selectLockedCells="1"/>
  <customSheetViews>
    <customSheetView guid="{E0CD802C-67CA-4B7A-ACE1-3315C462662B}" showGridLines="0" hiddenRows="1">
      <selection activeCell="B2" sqref="B2:E2"/>
      <pageMargins left="0.15748031496063" right="0.23622047244094499" top="0.78" bottom="0.98425196850393704" header="0.35433070866141703" footer="0.511811023622047"/>
      <printOptions horizontalCentered="1"/>
      <pageSetup paperSize="0" orientation="portrait" horizontalDpi="0" verticalDpi="0" copies="0" r:id="rId1"/>
      <headerFooter alignWithMargins="0"/>
    </customSheetView>
    <customSheetView guid="{E641EAF9-CB3C-49B1-ABD9-CF79ED1786B1}" showGridLines="0" hiddenRows="1">
      <selection activeCell="B2" sqref="B2:E2"/>
      <pageMargins left="0.15748031496063" right="0.23622047244094499" top="0.78" bottom="0.98425196850393704" header="0.35433070866141703" footer="0.511811023622047"/>
      <printOptions horizontalCentered="1"/>
      <pageSetup paperSize="0" orientation="portrait" horizontalDpi="0" verticalDpi="0" copies="0" r:id="rId2"/>
      <headerFooter alignWithMargins="0"/>
    </customSheetView>
    <customSheetView guid="{34A3ED9C-12E3-4C8D-8EB7-B2FCCA89D4D8}" showGridLines="0" hiddenRows="1" view="pageBreakPreview" topLeftCell="B1">
      <selection activeCell="B4" sqref="B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19C7B0C-A4F7-4128-8DCF-F4891D2F22F5}" showGridLines="0" hiddenRows="1" topLeftCell="B2">
      <selection activeCell="J4" sqref="J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45877BF-3313-46AF-91CA-981B3DEDFC54}" showGridLines="0" hiddenRows="1" topLeftCell="B1">
      <selection activeCell="C5" sqref="C5:E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714FE4E-7B9B-4801-B72D-B9EBBBC550F4}" showGridLines="0" hiddenRows="1" topLeftCell="B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23BC0FC-814D-40F0-9795-CE82A16FF3A5}" showGridLines="0" hiddenRows="1">
      <selection activeCell="B15" sqref="B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DC2D5F9-066C-4A1B-9D4D-EA638F225909}" showGridLines="0" hiddenRows="1">
      <selection activeCell="B15" sqref="B1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8493C3-769C-4143-9114-C68CD1D40B11}" showPageBreaks="1" showGridLines="0" printArea="1" hiddenRows="1" view="pageBreakPreview">
      <selection activeCell="L2" sqref="L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D7485D4-8B22-4B60-AFED-214FFEBEC996}" showGridLines="0" hiddenRows="1">
      <selection activeCell="G5" sqref="G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1509BCB-6271-4823-8162-379A0BECF309}" showGridLines="0" hiddenRows="1">
      <selection activeCell="B15" sqref="B15"/>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B535BD94-65F4-4909-8C8E-E86709E2A476}" showGridLines="0" hiddenRows="1" topLeftCell="B1">
      <selection activeCell="C23" sqref="C2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D740C66E-3500-4CD9-B3E0-6816AA23C943}" showGridLines="0" hiddenRows="1" topLeftCell="B1">
      <selection activeCell="C19" sqref="C19"/>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F8E5B0F1-19FD-4769-90B8-5CD5C2B96DAF}" showGridLines="0" hiddenRows="1" topLeftCell="B1">
      <selection activeCell="C5" sqref="C5:E5"/>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F040CE0-DCE2-4F39-9825-357071D97646}" showGridLines="0" hiddenRows="1" view="pageBreakPreview" topLeftCell="B1">
      <selection activeCell="B4" sqref="B4"/>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AC3DDEEC-519A-4AEF-8A2C-AD9ADB21377C}" showGridLines="0" hiddenRows="1">
      <selection activeCell="B2" sqref="B2:E2"/>
      <pageMargins left="0.15748031496063" right="0.23622047244094499" top="0.78" bottom="0.98425196850393704" header="0.35433070866141703" footer="0.511811023622047"/>
      <printOptions horizontalCentered="1"/>
      <pageSetup paperSize="0" orientation="portrait" horizontalDpi="0" verticalDpi="0" copies="0" r:id="rId3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0" orientation="portrait" horizontalDpi="0" verticalDpi="0" copies="0"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SheetLayoutView="100" workbookViewId="0">
      <selection sqref="A1:C1"/>
    </sheetView>
  </sheetViews>
  <sheetFormatPr defaultColWidth="9" defaultRowHeight="15.6"/>
  <cols>
    <col min="1" max="1" width="9" style="338"/>
    <col min="2" max="2" width="9" style="339"/>
    <col min="3" max="3" width="72.6640625" style="339" customWidth="1"/>
    <col min="4" max="4" width="66.109375" style="352" customWidth="1"/>
    <col min="5" max="16384" width="9" style="337"/>
  </cols>
  <sheetData>
    <row r="1" spans="1:11" ht="45" customHeight="1">
      <c r="A1" s="1322" t="s">
        <v>819</v>
      </c>
      <c r="B1" s="1322"/>
      <c r="C1" s="1322"/>
      <c r="D1" s="335"/>
      <c r="E1" s="336"/>
      <c r="F1" s="336"/>
      <c r="G1" s="336"/>
      <c r="H1" s="336"/>
      <c r="I1" s="336"/>
      <c r="J1" s="336"/>
      <c r="K1" s="336"/>
    </row>
    <row r="2" spans="1:11" ht="18" customHeight="1">
      <c r="C2" s="340"/>
      <c r="D2" s="341"/>
      <c r="E2" s="342"/>
      <c r="F2" s="342"/>
      <c r="G2" s="342"/>
      <c r="H2" s="342"/>
      <c r="I2" s="342"/>
      <c r="J2" s="342"/>
      <c r="K2" s="342"/>
    </row>
    <row r="3" spans="1:11" ht="18" customHeight="1">
      <c r="A3" s="343" t="s">
        <v>340</v>
      </c>
      <c r="B3" s="340" t="s">
        <v>314</v>
      </c>
      <c r="C3" s="340"/>
      <c r="D3" s="344"/>
      <c r="E3" s="345"/>
      <c r="F3" s="345"/>
      <c r="G3" s="345"/>
      <c r="H3" s="345"/>
      <c r="I3" s="345"/>
      <c r="J3" s="345"/>
      <c r="K3" s="345"/>
    </row>
    <row r="4" spans="1:11" ht="18" customHeight="1">
      <c r="B4" s="346" t="s">
        <v>371</v>
      </c>
      <c r="C4" s="347" t="s">
        <v>329</v>
      </c>
      <c r="D4" s="344"/>
      <c r="E4" s="345"/>
      <c r="F4" s="345"/>
      <c r="G4" s="345"/>
      <c r="H4" s="345"/>
      <c r="I4" s="345"/>
      <c r="J4" s="345"/>
      <c r="K4" s="345"/>
    </row>
    <row r="5" spans="1:11" ht="38.1" customHeight="1">
      <c r="B5" s="346" t="s">
        <v>374</v>
      </c>
      <c r="C5" s="347" t="s">
        <v>451</v>
      </c>
      <c r="D5" s="344"/>
      <c r="E5" s="345"/>
      <c r="F5" s="345"/>
      <c r="G5" s="345"/>
      <c r="H5" s="345"/>
      <c r="I5" s="345"/>
      <c r="J5" s="345"/>
      <c r="K5" s="345"/>
    </row>
    <row r="6" spans="1:11" ht="18" customHeight="1">
      <c r="B6" s="346" t="s">
        <v>434</v>
      </c>
      <c r="C6" s="347" t="s">
        <v>137</v>
      </c>
      <c r="D6" s="344"/>
      <c r="E6" s="345"/>
      <c r="F6" s="345"/>
      <c r="G6" s="345"/>
      <c r="H6" s="345"/>
      <c r="I6" s="345"/>
      <c r="J6" s="345"/>
      <c r="K6" s="345"/>
    </row>
    <row r="7" spans="1:11" ht="18" customHeight="1">
      <c r="B7" s="346" t="s">
        <v>435</v>
      </c>
      <c r="C7" s="347" t="s">
        <v>452</v>
      </c>
      <c r="D7" s="344"/>
      <c r="E7" s="345"/>
      <c r="F7" s="345"/>
      <c r="G7" s="345"/>
      <c r="H7" s="345"/>
      <c r="I7" s="345"/>
      <c r="J7" s="345"/>
      <c r="K7" s="345"/>
    </row>
    <row r="8" spans="1:11" ht="18" customHeight="1">
      <c r="B8" s="346" t="s">
        <v>453</v>
      </c>
      <c r="C8" s="347" t="s">
        <v>454</v>
      </c>
      <c r="D8" s="344"/>
      <c r="E8" s="345"/>
      <c r="F8" s="345"/>
      <c r="G8" s="345"/>
      <c r="H8" s="345"/>
      <c r="I8" s="345"/>
      <c r="J8" s="345"/>
      <c r="K8" s="345"/>
    </row>
    <row r="9" spans="1:11" ht="18" customHeight="1">
      <c r="B9" s="346" t="s">
        <v>455</v>
      </c>
      <c r="C9" s="347" t="s">
        <v>456</v>
      </c>
      <c r="D9" s="344"/>
      <c r="E9" s="345"/>
      <c r="F9" s="345"/>
      <c r="G9" s="345"/>
      <c r="H9" s="345"/>
      <c r="I9" s="345"/>
      <c r="J9" s="345"/>
      <c r="K9" s="345"/>
    </row>
    <row r="10" spans="1:11" ht="18" customHeight="1">
      <c r="B10" s="346"/>
      <c r="C10" s="347"/>
      <c r="D10" s="344"/>
      <c r="E10" s="345"/>
      <c r="F10" s="345"/>
      <c r="G10" s="345"/>
      <c r="H10" s="345"/>
      <c r="I10" s="345"/>
      <c r="J10" s="345"/>
      <c r="K10" s="345"/>
    </row>
    <row r="11" spans="1:11" ht="18" customHeight="1">
      <c r="A11" s="343" t="s">
        <v>341</v>
      </c>
      <c r="B11" s="340" t="s">
        <v>315</v>
      </c>
      <c r="C11" s="340"/>
      <c r="D11" s="344"/>
      <c r="E11" s="345"/>
      <c r="F11" s="345"/>
      <c r="G11" s="345"/>
      <c r="H11" s="345"/>
      <c r="I11" s="345"/>
      <c r="J11" s="345"/>
      <c r="K11" s="345"/>
    </row>
    <row r="12" spans="1:11" ht="18" customHeight="1">
      <c r="B12" s="1323" t="s">
        <v>316</v>
      </c>
      <c r="C12" s="1323"/>
      <c r="D12" s="349"/>
      <c r="E12" s="345"/>
      <c r="F12" s="345"/>
      <c r="G12" s="345"/>
      <c r="H12" s="345"/>
      <c r="I12" s="345"/>
      <c r="J12" s="345"/>
      <c r="K12" s="345"/>
    </row>
    <row r="13" spans="1:11" ht="18" customHeight="1">
      <c r="B13" s="350"/>
      <c r="C13" s="347" t="s">
        <v>317</v>
      </c>
      <c r="D13" s="344"/>
      <c r="E13" s="345"/>
      <c r="F13" s="345"/>
      <c r="G13" s="345"/>
      <c r="H13" s="345"/>
      <c r="I13" s="345"/>
      <c r="J13" s="345"/>
      <c r="K13" s="345"/>
    </row>
    <row r="14" spans="1:11" ht="18" customHeight="1">
      <c r="B14" s="1323" t="s">
        <v>318</v>
      </c>
      <c r="C14" s="1323"/>
      <c r="D14" s="349"/>
      <c r="E14" s="345"/>
      <c r="F14" s="345"/>
      <c r="G14" s="345"/>
      <c r="H14" s="345"/>
      <c r="I14" s="345"/>
      <c r="J14" s="345"/>
      <c r="K14" s="345"/>
    </row>
    <row r="15" spans="1:11" ht="18" customHeight="1">
      <c r="B15" s="351" t="s">
        <v>330</v>
      </c>
      <c r="C15" s="347" t="s">
        <v>319</v>
      </c>
      <c r="D15" s="344"/>
      <c r="E15" s="345"/>
      <c r="F15" s="345"/>
      <c r="G15" s="345"/>
      <c r="H15" s="345"/>
      <c r="I15" s="345"/>
      <c r="J15" s="345"/>
      <c r="K15" s="345"/>
    </row>
    <row r="16" spans="1:11" ht="18" customHeight="1">
      <c r="B16" s="351" t="s">
        <v>330</v>
      </c>
      <c r="C16" s="347" t="s">
        <v>450</v>
      </c>
      <c r="D16" s="344"/>
      <c r="E16" s="345"/>
      <c r="F16" s="345"/>
      <c r="G16" s="345"/>
      <c r="H16" s="345"/>
      <c r="I16" s="345"/>
      <c r="J16" s="345"/>
      <c r="K16" s="345"/>
    </row>
    <row r="17" spans="2:11" ht="18" customHeight="1">
      <c r="B17" s="351" t="s">
        <v>330</v>
      </c>
      <c r="C17" s="347" t="s">
        <v>320</v>
      </c>
      <c r="D17" s="344"/>
      <c r="E17" s="345"/>
      <c r="F17" s="345"/>
      <c r="G17" s="345"/>
      <c r="H17" s="345"/>
      <c r="I17" s="345"/>
      <c r="J17" s="345"/>
      <c r="K17" s="345"/>
    </row>
    <row r="18" spans="2:11" ht="18" customHeight="1">
      <c r="B18" s="1323" t="s">
        <v>321</v>
      </c>
      <c r="C18" s="1323"/>
      <c r="D18" s="349"/>
      <c r="E18" s="345"/>
      <c r="F18" s="345"/>
      <c r="G18" s="345"/>
      <c r="H18" s="345"/>
      <c r="I18" s="345"/>
      <c r="J18" s="345"/>
      <c r="K18" s="345"/>
    </row>
    <row r="19" spans="2:11" ht="54" customHeight="1">
      <c r="B19" s="351" t="s">
        <v>330</v>
      </c>
      <c r="C19" s="347" t="s">
        <v>322</v>
      </c>
      <c r="D19" s="344"/>
      <c r="E19" s="345"/>
      <c r="F19" s="345"/>
      <c r="G19" s="345"/>
      <c r="H19" s="345"/>
      <c r="I19" s="345"/>
      <c r="J19" s="345"/>
      <c r="K19" s="345"/>
    </row>
    <row r="20" spans="2:11" ht="18" customHeight="1">
      <c r="B20" s="351" t="s">
        <v>330</v>
      </c>
      <c r="C20" s="347" t="s">
        <v>323</v>
      </c>
      <c r="D20" s="344"/>
      <c r="E20" s="345"/>
      <c r="F20" s="345"/>
      <c r="G20" s="345"/>
      <c r="H20" s="345"/>
      <c r="I20" s="345"/>
      <c r="J20" s="345"/>
      <c r="K20" s="345"/>
    </row>
    <row r="21" spans="2:11" ht="38.1" customHeight="1">
      <c r="B21" s="351" t="s">
        <v>330</v>
      </c>
      <c r="C21" s="347" t="s">
        <v>324</v>
      </c>
      <c r="D21" s="344"/>
      <c r="E21" s="345"/>
      <c r="F21" s="345"/>
      <c r="G21" s="345"/>
      <c r="H21" s="345"/>
      <c r="I21" s="345"/>
      <c r="J21" s="345"/>
      <c r="K21" s="345"/>
    </row>
    <row r="22" spans="2:11" ht="18" customHeight="1">
      <c r="B22" s="1323" t="s">
        <v>325</v>
      </c>
      <c r="C22" s="1323"/>
      <c r="D22" s="349"/>
      <c r="E22" s="345"/>
      <c r="F22" s="345"/>
      <c r="G22" s="345"/>
      <c r="H22" s="345"/>
      <c r="I22" s="345"/>
      <c r="J22" s="345"/>
      <c r="K22" s="345"/>
    </row>
    <row r="23" spans="2:11" ht="54" customHeight="1">
      <c r="B23" s="351" t="s">
        <v>330</v>
      </c>
      <c r="C23" s="347" t="s">
        <v>322</v>
      </c>
      <c r="D23" s="344"/>
      <c r="E23" s="345"/>
      <c r="F23" s="345"/>
      <c r="G23" s="345"/>
      <c r="H23" s="345"/>
      <c r="I23" s="345"/>
      <c r="J23" s="345"/>
      <c r="K23" s="345"/>
    </row>
    <row r="24" spans="2:11" ht="18" customHeight="1">
      <c r="B24" s="351" t="s">
        <v>330</v>
      </c>
      <c r="C24" s="347" t="s">
        <v>323</v>
      </c>
      <c r="D24" s="344"/>
      <c r="E24" s="345"/>
      <c r="F24" s="345"/>
      <c r="G24" s="345"/>
      <c r="H24" s="345"/>
      <c r="I24" s="345"/>
      <c r="J24" s="345"/>
      <c r="K24" s="345"/>
    </row>
    <row r="25" spans="2:11" ht="18" customHeight="1">
      <c r="B25" s="1323" t="s">
        <v>603</v>
      </c>
      <c r="C25" s="1323"/>
      <c r="D25" s="349"/>
    </row>
    <row r="26" spans="2:11" ht="54" customHeight="1">
      <c r="B26" s="351" t="s">
        <v>330</v>
      </c>
      <c r="C26" s="347" t="s">
        <v>322</v>
      </c>
      <c r="D26" s="344"/>
      <c r="E26" s="345"/>
      <c r="F26" s="345"/>
      <c r="G26" s="345"/>
      <c r="H26" s="345"/>
      <c r="I26" s="345"/>
      <c r="J26" s="345"/>
      <c r="K26" s="345"/>
    </row>
    <row r="27" spans="2:11" ht="18" customHeight="1">
      <c r="B27" s="351" t="s">
        <v>330</v>
      </c>
      <c r="C27" s="347" t="s">
        <v>323</v>
      </c>
      <c r="D27" s="344"/>
    </row>
    <row r="28" spans="2:11" ht="18" customHeight="1">
      <c r="B28" s="1323" t="s">
        <v>326</v>
      </c>
      <c r="C28" s="1323"/>
      <c r="D28" s="349"/>
    </row>
    <row r="29" spans="2:11" ht="18" customHeight="1">
      <c r="B29" s="351" t="s">
        <v>330</v>
      </c>
      <c r="C29" s="347" t="s">
        <v>327</v>
      </c>
      <c r="D29" s="344"/>
    </row>
    <row r="30" spans="2:11" ht="18" customHeight="1">
      <c r="B30" s="1323" t="s">
        <v>328</v>
      </c>
      <c r="C30" s="1323"/>
      <c r="D30" s="349"/>
    </row>
    <row r="31" spans="2:11" ht="32.25" customHeight="1">
      <c r="B31" s="351" t="s">
        <v>330</v>
      </c>
      <c r="C31" s="347" t="s">
        <v>333</v>
      </c>
      <c r="D31" s="344"/>
      <c r="E31" s="345"/>
      <c r="F31" s="345"/>
      <c r="G31" s="345"/>
      <c r="H31" s="345"/>
      <c r="I31" s="345"/>
      <c r="J31" s="345"/>
      <c r="K31" s="345"/>
    </row>
    <row r="32" spans="2:11" ht="18" customHeight="1">
      <c r="B32" s="1323" t="s">
        <v>334</v>
      </c>
      <c r="C32" s="1323"/>
    </row>
    <row r="33" spans="1:11" ht="38.1" customHeight="1">
      <c r="B33" s="351" t="s">
        <v>330</v>
      </c>
      <c r="C33" s="347" t="s">
        <v>332</v>
      </c>
    </row>
    <row r="34" spans="1:11" ht="38.1" customHeight="1">
      <c r="B34" s="351" t="s">
        <v>330</v>
      </c>
      <c r="C34" s="347" t="s">
        <v>333</v>
      </c>
    </row>
    <row r="35" spans="1:11" ht="18" customHeight="1">
      <c r="B35" s="1323" t="s">
        <v>335</v>
      </c>
      <c r="C35" s="1323"/>
    </row>
    <row r="36" spans="1:11" ht="18" customHeight="1">
      <c r="B36" s="351" t="s">
        <v>330</v>
      </c>
      <c r="C36" s="347" t="s">
        <v>327</v>
      </c>
      <c r="D36" s="344"/>
    </row>
    <row r="37" spans="1:11" ht="18" customHeight="1">
      <c r="B37" s="351" t="s">
        <v>330</v>
      </c>
      <c r="C37" s="353" t="s">
        <v>336</v>
      </c>
    </row>
    <row r="38" spans="1:11" ht="18" customHeight="1">
      <c r="B38" s="1323" t="s">
        <v>331</v>
      </c>
      <c r="C38" s="1323"/>
    </row>
    <row r="39" spans="1:11" ht="18" customHeight="1">
      <c r="B39" s="351" t="s">
        <v>330</v>
      </c>
      <c r="C39" s="347" t="s">
        <v>138</v>
      </c>
      <c r="D39" s="344"/>
      <c r="E39" s="345"/>
      <c r="F39" s="345"/>
      <c r="G39" s="345"/>
      <c r="H39" s="345"/>
      <c r="I39" s="345"/>
      <c r="J39" s="345"/>
      <c r="K39" s="345"/>
    </row>
    <row r="40" spans="1:11" ht="18" customHeight="1">
      <c r="B40" s="351" t="s">
        <v>330</v>
      </c>
      <c r="C40" s="347" t="s">
        <v>337</v>
      </c>
      <c r="D40" s="344"/>
      <c r="E40" s="345"/>
      <c r="F40" s="345"/>
      <c r="G40" s="345"/>
      <c r="H40" s="345"/>
      <c r="I40" s="345"/>
      <c r="J40" s="345"/>
      <c r="K40" s="345"/>
    </row>
    <row r="41" spans="1:11" ht="36" customHeight="1">
      <c r="B41" s="351" t="s">
        <v>330</v>
      </c>
      <c r="C41" s="347" t="s">
        <v>139</v>
      </c>
      <c r="D41" s="344"/>
      <c r="E41" s="345"/>
      <c r="F41" s="345"/>
      <c r="G41" s="345"/>
      <c r="H41" s="345"/>
      <c r="I41" s="345"/>
      <c r="J41" s="345"/>
      <c r="K41" s="345"/>
    </row>
    <row r="42" spans="1:11" ht="18" customHeight="1">
      <c r="B42" s="351" t="s">
        <v>330</v>
      </c>
      <c r="C42" s="347" t="s">
        <v>338</v>
      </c>
      <c r="D42" s="344"/>
      <c r="E42" s="345"/>
      <c r="F42" s="345"/>
      <c r="G42" s="345"/>
      <c r="H42" s="345"/>
      <c r="I42" s="345"/>
      <c r="J42" s="345"/>
      <c r="K42" s="345"/>
    </row>
    <row r="43" spans="1:11" ht="18" customHeight="1">
      <c r="A43" s="339"/>
      <c r="C43" s="354"/>
    </row>
    <row r="44" spans="1:11" ht="18" customHeight="1">
      <c r="A44" s="1326"/>
      <c r="B44" s="1326"/>
      <c r="C44" s="1326"/>
      <c r="D44" s="348"/>
    </row>
    <row r="45" spans="1:11" ht="18" customHeight="1">
      <c r="A45" s="1325" t="s">
        <v>140</v>
      </c>
      <c r="B45" s="1325"/>
      <c r="C45" s="1325"/>
      <c r="D45" s="348"/>
    </row>
    <row r="46" spans="1:11" ht="36" customHeight="1">
      <c r="A46" s="1324" t="s">
        <v>339</v>
      </c>
      <c r="B46" s="1324"/>
      <c r="C46" s="1324"/>
    </row>
    <row r="47" spans="1:11" ht="18" customHeight="1">
      <c r="B47" s="355"/>
      <c r="C47" s="355"/>
    </row>
    <row r="48" spans="1:11" ht="18" customHeight="1">
      <c r="C48" s="353"/>
    </row>
    <row r="49" spans="2:3" ht="18" customHeight="1">
      <c r="C49" s="354"/>
    </row>
    <row r="50" spans="2:3" ht="18" customHeight="1">
      <c r="C50" s="353"/>
    </row>
    <row r="51" spans="2:3" ht="18" customHeight="1">
      <c r="B51" s="354"/>
      <c r="C51" s="354"/>
    </row>
    <row r="52" spans="2:3" ht="18" customHeight="1">
      <c r="B52" s="354"/>
      <c r="C52" s="354"/>
    </row>
    <row r="53" spans="2:3" ht="18" customHeight="1">
      <c r="B53" s="354"/>
      <c r="C53" s="354"/>
    </row>
    <row r="54" spans="2:3" ht="18" customHeight="1">
      <c r="B54" s="354"/>
      <c r="C54" s="354"/>
    </row>
    <row r="55" spans="2:3" ht="18" customHeight="1">
      <c r="B55" s="354"/>
      <c r="C55" s="354"/>
    </row>
    <row r="56" spans="2:3" ht="18" customHeight="1">
      <c r="B56" s="354"/>
      <c r="C56" s="354"/>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Aa7YloDtvFtOl22v0gowqb1Jv8BwyyIEQfPw3D4NiFI0tMfxbpP9ahZm/QtHbNyWdovC0B/buxWT6RaX+6TcbQ==" saltValue="2eoYJPmHEXERpkAHig3lqQ==" spinCount="100000" sheet="1" formatColumns="0" formatRows="0" selectLockedCells="1"/>
  <customSheetViews>
    <customSheetView guid="{E0CD802C-67CA-4B7A-ACE1-3315C462662B}" showGridLines="0" printArea="1" view="pageBreakPreview">
      <selection sqref="A1:C1"/>
      <rowBreaks count="1" manualBreakCount="1">
        <brk id="24" max="2" man="1"/>
      </rowBreaks>
      <pageMargins left="0.75" right="0.75" top="0.55000000000000004" bottom="0.47" header="0.32" footer="0.25"/>
      <pageSetup orientation="portrait" r:id="rId1"/>
      <headerFooter alignWithMargins="0">
        <oddFooter>&amp;RPage &amp;P of &amp;N</oddFooter>
      </headerFooter>
    </customSheetView>
    <customSheetView guid="{E641EAF9-CB3C-49B1-ABD9-CF79ED1786B1}" showGridLines="0" printArea="1" view="pageBreakPreview">
      <selection sqref="A1:C1"/>
      <rowBreaks count="1" manualBreakCount="1">
        <brk id="24" max="2" man="1"/>
      </rowBreaks>
      <pageMargins left="0.75" right="0.75" top="0.55000000000000004" bottom="0.47" header="0.32" footer="0.25"/>
      <pageSetup orientation="portrait" r:id="rId2"/>
      <headerFooter alignWithMargins="0">
        <oddFooter>&amp;RPage &amp;P of &amp;N</oddFooter>
      </headerFooter>
    </customSheetView>
    <customSheetView guid="{34A3ED9C-12E3-4C8D-8EB7-B2FCCA89D4D8}" showGridLines="0" printArea="1" view="pageBreakPreview">
      <selection activeCell="C5" sqref="C5"/>
      <rowBreaks count="1" manualBreakCount="1">
        <brk id="24" max="2" man="1"/>
      </rowBreaks>
      <pageMargins left="0.75" right="0.75" top="0.55000000000000004" bottom="0.47" header="0.32" footer="0.25"/>
      <pageSetup orientation="portrait" r:id="rId3"/>
      <headerFooter alignWithMargins="0">
        <oddFooter>&amp;RPage &amp;P of &amp;N</oddFooter>
      </headerFooter>
    </customSheetView>
    <customSheetView guid="{819C7B0C-A4F7-4128-8DCF-F4891D2F22F5}" showGridLines="0" printArea="1" view="pageBreakPreview" topLeftCell="A2">
      <selection activeCell="C26" sqref="C26"/>
      <rowBreaks count="1" manualBreakCount="1">
        <brk id="24" max="2" man="1"/>
      </rowBreaks>
      <pageMargins left="0.75" right="0.75" top="0.55000000000000004" bottom="0.47" header="0.32" footer="0.25"/>
      <pageSetup orientation="portrait" r:id="rId4"/>
      <headerFooter alignWithMargins="0">
        <oddFooter>&amp;RPage &amp;P of &amp;N</oddFooter>
      </headerFooter>
    </customSheetView>
    <customSheetView guid="{745877BF-3313-46AF-91CA-981B3DEDFC54}" showGridLines="0" printArea="1" view="pageBreakPreview">
      <selection activeCell="C7" sqref="C7"/>
      <rowBreaks count="1" manualBreakCount="1">
        <brk id="24" max="2" man="1"/>
      </rowBreaks>
      <pageMargins left="0.75" right="0.75" top="0.55000000000000004" bottom="0.47" header="0.32" footer="0.25"/>
      <pageSetup orientation="portrait" r:id="rId5"/>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75" right="0.75" top="0.55000000000000004" bottom="0.47" header="0.32" footer="0.25"/>
      <pageSetup orientation="portrait" r:id="rId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7"/>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75" right="0.75" top="0.55000000000000004" bottom="0.47" header="0.32" footer="0.25"/>
      <pageSetup orientation="portrait" r:id="rId28"/>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75" right="0.75" top="0.55000000000000004" bottom="0.47" header="0.32" footer="0.25"/>
      <pageSetup orientation="portrait" r:id="rId29"/>
      <headerFooter alignWithMargins="0">
        <oddFooter>&amp;RPage &amp;P of &amp;N</oddFooter>
      </headerFooter>
    </customSheetView>
    <customSheetView guid="{F8E5B0F1-19FD-4769-90B8-5CD5C2B96DAF}" showGridLines="0" printArea="1" view="pageBreakPreview">
      <selection activeCell="C7" sqref="C7"/>
      <rowBreaks count="1" manualBreakCount="1">
        <brk id="24" max="2" man="1"/>
      </rowBreaks>
      <pageMargins left="0.75" right="0.75" top="0.55000000000000004" bottom="0.47" header="0.32" footer="0.25"/>
      <pageSetup orientation="portrait" r:id="rId30"/>
      <headerFooter alignWithMargins="0">
        <oddFooter>&amp;RPage &amp;P of &amp;N</oddFooter>
      </headerFooter>
    </customSheetView>
    <customSheetView guid="{0F040CE0-DCE2-4F39-9825-357071D97646}" showGridLines="0" printArea="1" view="pageBreakPreview">
      <selection sqref="A1:C1"/>
      <rowBreaks count="1" manualBreakCount="1">
        <brk id="24" max="2" man="1"/>
      </rowBreaks>
      <pageMargins left="0.75" right="0.75" top="0.55000000000000004" bottom="0.47" header="0.32" footer="0.25"/>
      <pageSetup orientation="portrait" r:id="rId31"/>
      <headerFooter alignWithMargins="0">
        <oddFooter>&amp;RPage &amp;P of &amp;N</oddFooter>
      </headerFooter>
    </customSheetView>
    <customSheetView guid="{AC3DDEEC-519A-4AEF-8A2C-AD9ADB21377C}" showGridLines="0" printArea="1" view="pageBreakPreview">
      <selection sqref="A1:C1"/>
      <rowBreaks count="1" manualBreakCount="1">
        <brk id="24" max="2" man="1"/>
      </rowBreaks>
      <pageMargins left="0.75" right="0.75" top="0.55000000000000004" bottom="0.47" header="0.32" footer="0.25"/>
      <pageSetup orientation="portrait" r:id="rId32"/>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30" type="noConversion"/>
  <pageMargins left="0.75" right="0.75" top="0.55000000000000004" bottom="0.47" header="0.32" footer="0.25"/>
  <pageSetup orientation="portrait" r:id="rId33"/>
  <headerFooter alignWithMargins="0">
    <oddFooter>&amp;RPage &amp;P of &amp;N</oddFooter>
  </headerFooter>
  <rowBreaks count="1" manualBreakCount="1">
    <brk id="24" max="2" man="1"/>
  </rowBreaks>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35"/>
  <sheetViews>
    <sheetView showGridLines="0" view="pageBreakPreview" zoomScaleSheetLayoutView="100" workbookViewId="0">
      <selection activeCell="D9" sqref="D9:G9"/>
    </sheetView>
  </sheetViews>
  <sheetFormatPr defaultColWidth="8" defaultRowHeight="14.4"/>
  <cols>
    <col min="1" max="1" width="8" style="179" customWidth="1"/>
    <col min="2" max="2" width="25.33203125" style="181" customWidth="1"/>
    <col min="3" max="3" width="10.21875" style="181" customWidth="1"/>
    <col min="4" max="5" width="5.6640625" style="181" customWidth="1"/>
    <col min="6" max="6" width="5.6640625" style="187" customWidth="1"/>
    <col min="7" max="7" width="31.21875" style="187" customWidth="1"/>
    <col min="8" max="25" width="10.33203125" style="187" customWidth="1"/>
    <col min="26" max="26" width="8" style="179" customWidth="1"/>
    <col min="27" max="27" width="13.33203125" style="179" customWidth="1"/>
    <col min="28" max="16384" width="8" style="179"/>
  </cols>
  <sheetData>
    <row r="1" spans="1:29" s="184" customFormat="1" ht="104.25" customHeight="1">
      <c r="B1" s="1327"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C1" s="1327"/>
      <c r="D1" s="1327"/>
      <c r="E1" s="1327"/>
      <c r="F1" s="1327"/>
      <c r="G1" s="1327"/>
      <c r="H1" s="180"/>
      <c r="I1" s="180"/>
      <c r="J1" s="180"/>
      <c r="K1" s="180"/>
      <c r="L1" s="180"/>
      <c r="M1" s="180"/>
      <c r="N1" s="180"/>
      <c r="O1" s="180"/>
      <c r="P1" s="180"/>
      <c r="Q1" s="180"/>
      <c r="R1" s="180"/>
      <c r="S1" s="180"/>
      <c r="T1" s="180"/>
      <c r="U1" s="180"/>
      <c r="V1" s="180"/>
      <c r="W1" s="180"/>
      <c r="X1" s="180"/>
      <c r="Y1" s="180"/>
      <c r="AA1" s="204"/>
      <c r="AB1" s="204"/>
      <c r="AC1" s="204"/>
    </row>
    <row r="2" spans="1:29" ht="20.100000000000001" customHeight="1">
      <c r="B2" s="1328" t="str">
        <f>Cover!B3</f>
        <v>TBCB/400kV/CHHATARPUR SEZ /SS01/G3</v>
      </c>
      <c r="C2" s="1328"/>
      <c r="D2" s="1328"/>
      <c r="E2" s="1328"/>
      <c r="F2" s="1328"/>
      <c r="G2" s="1328"/>
      <c r="H2" s="181"/>
      <c r="I2" s="181"/>
      <c r="J2" s="181"/>
      <c r="K2" s="181"/>
      <c r="L2" s="181"/>
      <c r="M2" s="181"/>
      <c r="N2" s="181"/>
      <c r="O2" s="181"/>
      <c r="P2" s="181"/>
      <c r="Q2" s="181"/>
      <c r="R2" s="181"/>
      <c r="S2" s="181"/>
      <c r="T2" s="181"/>
      <c r="U2" s="181"/>
      <c r="V2" s="181"/>
      <c r="W2" s="181"/>
      <c r="X2" s="181"/>
      <c r="Y2" s="181"/>
      <c r="AA2" s="415" t="s">
        <v>262</v>
      </c>
      <c r="AB2" s="416">
        <v>1</v>
      </c>
      <c r="AC2" s="205"/>
    </row>
    <row r="3" spans="1:29" ht="12" customHeight="1">
      <c r="B3" s="182"/>
      <c r="C3" s="182"/>
      <c r="D3" s="182"/>
      <c r="E3" s="182"/>
      <c r="F3" s="181"/>
      <c r="G3" s="181"/>
      <c r="H3" s="181"/>
      <c r="I3" s="181"/>
      <c r="J3" s="181"/>
      <c r="K3" s="181"/>
      <c r="L3" s="181"/>
      <c r="M3" s="181"/>
      <c r="N3" s="181"/>
      <c r="O3" s="181"/>
      <c r="P3" s="181"/>
      <c r="Q3" s="181"/>
      <c r="R3" s="181"/>
      <c r="S3" s="181"/>
      <c r="T3" s="181"/>
      <c r="U3" s="181"/>
      <c r="V3" s="181"/>
      <c r="W3" s="181"/>
      <c r="X3" s="181"/>
      <c r="Y3" s="181"/>
      <c r="AA3" s="415" t="s">
        <v>263</v>
      </c>
      <c r="AB3" s="416" t="s">
        <v>457</v>
      </c>
      <c r="AC3" s="205"/>
    </row>
    <row r="4" spans="1:29" ht="20.100000000000001" customHeight="1">
      <c r="B4" s="1329" t="s">
        <v>264</v>
      </c>
      <c r="C4" s="1329"/>
      <c r="D4" s="1329"/>
      <c r="E4" s="1329"/>
      <c r="F4" s="1329"/>
      <c r="G4" s="1329"/>
      <c r="H4" s="181"/>
      <c r="I4" s="181"/>
      <c r="J4" s="181"/>
      <c r="K4" s="181"/>
      <c r="L4" s="181"/>
      <c r="M4" s="181"/>
      <c r="N4" s="181"/>
      <c r="O4" s="181"/>
      <c r="P4" s="181"/>
      <c r="Q4" s="181"/>
      <c r="R4" s="181"/>
      <c r="S4" s="181"/>
      <c r="T4" s="181"/>
      <c r="U4" s="181"/>
      <c r="V4" s="181"/>
      <c r="W4" s="181"/>
      <c r="X4" s="181"/>
      <c r="Y4" s="181"/>
      <c r="AA4" s="415"/>
      <c r="AB4" s="416"/>
      <c r="AC4" s="205"/>
    </row>
    <row r="5" spans="1:29" ht="12" customHeight="1">
      <c r="B5" s="183"/>
      <c r="C5" s="183"/>
      <c r="F5" s="181"/>
      <c r="G5" s="181"/>
      <c r="H5" s="181"/>
      <c r="I5" s="181"/>
      <c r="J5" s="181"/>
      <c r="K5" s="181"/>
      <c r="L5" s="181"/>
      <c r="M5" s="181"/>
      <c r="N5" s="181"/>
      <c r="O5" s="181"/>
      <c r="P5" s="181"/>
      <c r="Q5" s="181"/>
      <c r="R5" s="181"/>
      <c r="S5" s="181"/>
      <c r="T5" s="181"/>
      <c r="U5" s="181"/>
      <c r="V5" s="181"/>
      <c r="W5" s="181"/>
      <c r="X5" s="181"/>
      <c r="Y5" s="181"/>
      <c r="AA5" s="205"/>
      <c r="AB5" s="205"/>
      <c r="AC5" s="205"/>
    </row>
    <row r="6" spans="1:29" s="184" customFormat="1" ht="43.5" customHeight="1" thickBot="1">
      <c r="B6" s="1199" t="s">
        <v>265</v>
      </c>
      <c r="C6" s="804"/>
      <c r="D6" s="1330" t="s">
        <v>262</v>
      </c>
      <c r="E6" s="1330"/>
      <c r="F6" s="1330"/>
      <c r="G6" s="1330"/>
      <c r="H6" s="185"/>
      <c r="I6" s="185"/>
      <c r="J6" s="185"/>
      <c r="K6" s="185"/>
      <c r="L6" s="185"/>
      <c r="M6" s="185"/>
      <c r="N6" s="185"/>
      <c r="O6" s="185"/>
      <c r="P6" s="185"/>
      <c r="Q6" s="185"/>
      <c r="R6" s="185"/>
      <c r="S6" s="185"/>
      <c r="U6" s="185"/>
      <c r="V6" s="185"/>
      <c r="W6" s="185"/>
      <c r="X6" s="185"/>
      <c r="Y6" s="185"/>
      <c r="AA6" s="683">
        <f>IF(D6= "Sole Bidder", 0, D7)</f>
        <v>0</v>
      </c>
      <c r="AB6" s="204"/>
      <c r="AC6" s="204"/>
    </row>
    <row r="7" spans="1:29" ht="50.1" customHeight="1">
      <c r="A7" s="186"/>
      <c r="B7" s="802" t="str">
        <f>IF(D6= "JV (Joint Venture)", "Total Nos. of  Partners in the JV [excluding the Lead Partner]", "")</f>
        <v/>
      </c>
      <c r="C7" s="803"/>
      <c r="D7" s="1331"/>
      <c r="E7" s="1332"/>
      <c r="F7" s="1332"/>
      <c r="G7" s="1333"/>
      <c r="AA7" s="205"/>
      <c r="AB7" s="205"/>
      <c r="AC7" s="205"/>
    </row>
    <row r="8" spans="1:29" ht="19.5" customHeight="1">
      <c r="B8" s="188"/>
      <c r="C8" s="188"/>
      <c r="D8" s="185"/>
    </row>
    <row r="9" spans="1:29" ht="20.100000000000001" customHeight="1">
      <c r="B9" s="189" t="str">
        <f>IF(D6= "Sole Bidder", "Name of Sole Bidder", "Name of Lead Partner")</f>
        <v>Name of Sole Bidder</v>
      </c>
      <c r="C9" s="190"/>
      <c r="D9" s="1337"/>
      <c r="E9" s="1338"/>
      <c r="F9" s="1338"/>
      <c r="G9" s="1339"/>
    </row>
    <row r="10" spans="1:29" ht="20.100000000000001" customHeight="1">
      <c r="B10" s="191" t="str">
        <f>IF(D6= "Sole Bidder", "Address of Sole Bidder", "Address of Lead Partner")</f>
        <v>Address of Sole Bidder</v>
      </c>
      <c r="C10" s="192"/>
      <c r="D10" s="1337"/>
      <c r="E10" s="1338"/>
      <c r="F10" s="1338"/>
      <c r="G10" s="1339"/>
    </row>
    <row r="11" spans="1:29" ht="20.100000000000001" customHeight="1">
      <c r="B11" s="193"/>
      <c r="C11" s="194"/>
      <c r="D11" s="1337"/>
      <c r="E11" s="1338"/>
      <c r="F11" s="1338"/>
      <c r="G11" s="1339"/>
    </row>
    <row r="12" spans="1:29" ht="20.100000000000001" customHeight="1">
      <c r="B12" s="195"/>
      <c r="C12" s="196"/>
      <c r="D12" s="1337"/>
      <c r="E12" s="1338"/>
      <c r="F12" s="1338"/>
      <c r="G12" s="1339"/>
    </row>
    <row r="13" spans="1:29" ht="20.100000000000001" customHeight="1"/>
    <row r="14" spans="1:29" ht="20.100000000000001" customHeight="1">
      <c r="B14" s="189" t="str">
        <f>IF(D7=1, "Name of other Partner","Name of other Partner - 1")</f>
        <v>Name of other Partner - 1</v>
      </c>
      <c r="C14" s="190"/>
      <c r="D14" s="1337"/>
      <c r="E14" s="1338"/>
      <c r="F14" s="1338"/>
      <c r="G14" s="1339"/>
    </row>
    <row r="15" spans="1:29" ht="20.100000000000001" customHeight="1">
      <c r="B15" s="191" t="str">
        <f>IF(D7=1, "Address of other Partner","Address of other Partner - 1")</f>
        <v>Address of other Partner - 1</v>
      </c>
      <c r="C15" s="192"/>
      <c r="D15" s="1342"/>
      <c r="E15" s="1343"/>
      <c r="F15" s="1343"/>
      <c r="G15" s="1344"/>
    </row>
    <row r="16" spans="1:29" ht="20.100000000000001" customHeight="1">
      <c r="B16" s="193"/>
      <c r="C16" s="194"/>
      <c r="D16" s="1342" t="s">
        <v>467</v>
      </c>
      <c r="E16" s="1343"/>
      <c r="F16" s="1343"/>
      <c r="G16" s="1344"/>
    </row>
    <row r="17" spans="2:7" ht="20.100000000000001" customHeight="1">
      <c r="B17" s="195"/>
      <c r="C17" s="196"/>
      <c r="D17" s="1342" t="s">
        <v>467</v>
      </c>
      <c r="E17" s="1343"/>
      <c r="F17" s="1343"/>
      <c r="G17" s="1344"/>
    </row>
    <row r="18" spans="2:7" ht="20.100000000000001" customHeight="1"/>
    <row r="19" spans="2:7" ht="20.100000000000001" customHeight="1">
      <c r="B19" s="189" t="s">
        <v>458</v>
      </c>
      <c r="C19" s="190"/>
      <c r="D19" s="1334" t="s">
        <v>467</v>
      </c>
      <c r="E19" s="1335"/>
      <c r="F19" s="1335"/>
      <c r="G19" s="1336"/>
    </row>
    <row r="20" spans="2:7" ht="20.100000000000001" customHeight="1">
      <c r="B20" s="191" t="s">
        <v>459</v>
      </c>
      <c r="C20" s="192"/>
      <c r="D20" s="1334" t="s">
        <v>467</v>
      </c>
      <c r="E20" s="1335"/>
      <c r="F20" s="1335"/>
      <c r="G20" s="1336"/>
    </row>
    <row r="21" spans="2:7" ht="20.100000000000001" customHeight="1">
      <c r="B21" s="193"/>
      <c r="C21" s="194"/>
      <c r="D21" s="1334" t="s">
        <v>467</v>
      </c>
      <c r="E21" s="1335"/>
      <c r="F21" s="1335"/>
      <c r="G21" s="1336"/>
    </row>
    <row r="22" spans="2:7" ht="20.100000000000001" customHeight="1">
      <c r="B22" s="195"/>
      <c r="C22" s="196"/>
      <c r="D22" s="1337" t="s">
        <v>467</v>
      </c>
      <c r="E22" s="1340"/>
      <c r="F22" s="1340"/>
      <c r="G22" s="1341"/>
    </row>
    <row r="23" spans="2:7" ht="20.100000000000001" customHeight="1">
      <c r="B23" s="197"/>
      <c r="C23" s="197"/>
    </row>
    <row r="24" spans="2:7" ht="20.100000000000001" customHeight="1">
      <c r="B24" s="197"/>
      <c r="C24" s="197"/>
    </row>
    <row r="25" spans="2:7" ht="20.100000000000001" customHeight="1">
      <c r="B25" s="197"/>
      <c r="C25" s="197"/>
    </row>
    <row r="26" spans="2:7" ht="21" customHeight="1">
      <c r="B26" s="198" t="s">
        <v>266</v>
      </c>
      <c r="C26" s="199"/>
      <c r="D26" s="1337"/>
      <c r="E26" s="1338"/>
      <c r="F26" s="1338"/>
      <c r="G26" s="1339"/>
    </row>
    <row r="27" spans="2:7" ht="21" customHeight="1">
      <c r="B27" s="198" t="s">
        <v>267</v>
      </c>
      <c r="C27" s="199"/>
      <c r="D27" s="1337"/>
      <c r="E27" s="1338"/>
      <c r="F27" s="1338"/>
      <c r="G27" s="1339"/>
    </row>
    <row r="28" spans="2:7" ht="21" customHeight="1">
      <c r="B28" s="198" t="s">
        <v>479</v>
      </c>
      <c r="C28" s="199"/>
      <c r="D28" s="1345"/>
      <c r="E28" s="1346"/>
      <c r="F28" s="1346"/>
      <c r="G28" s="1346"/>
    </row>
    <row r="29" spans="2:7" ht="21" customHeight="1">
      <c r="B29" s="198" t="s">
        <v>480</v>
      </c>
      <c r="C29" s="199"/>
      <c r="D29" s="1347"/>
      <c r="E29" s="1348"/>
      <c r="F29" s="1348"/>
      <c r="G29" s="1348"/>
    </row>
    <row r="30" spans="2:7" ht="21" customHeight="1">
      <c r="B30" s="198" t="s">
        <v>481</v>
      </c>
      <c r="C30" s="199"/>
      <c r="D30" s="1347"/>
      <c r="E30" s="1348"/>
      <c r="F30" s="1348"/>
      <c r="G30" s="1348"/>
    </row>
    <row r="31" spans="2:7" ht="21" customHeight="1">
      <c r="B31" s="198" t="s">
        <v>482</v>
      </c>
      <c r="C31" s="199"/>
      <c r="D31" s="1347"/>
      <c r="E31" s="1348"/>
      <c r="F31" s="1348"/>
      <c r="G31" s="1348"/>
    </row>
    <row r="32" spans="2:7" ht="21" customHeight="1">
      <c r="B32" s="200"/>
      <c r="C32" s="200"/>
      <c r="D32" s="201"/>
    </row>
    <row r="33" spans="2:25" s="184" customFormat="1" ht="21" customHeight="1">
      <c r="B33" s="198" t="s">
        <v>268</v>
      </c>
      <c r="C33" s="199"/>
      <c r="D33" s="411"/>
      <c r="E33" s="684"/>
      <c r="F33" s="411"/>
      <c r="G33" s="412" t="str">
        <f>IF(D33&gt;H33, "Invalid Date !", "")</f>
        <v/>
      </c>
      <c r="H33" s="413">
        <f>IF(E33="Feb",28,IF(OR(E33="Apr", E33="Jun", E33="Sep", E33="Nov"),30,31))</f>
        <v>31</v>
      </c>
      <c r="I33" s="181"/>
      <c r="J33" s="181"/>
      <c r="K33" s="181"/>
      <c r="L33" s="181"/>
      <c r="M33" s="181"/>
      <c r="N33" s="181"/>
      <c r="O33" s="181"/>
      <c r="P33" s="181"/>
      <c r="Q33" s="181"/>
      <c r="R33" s="181"/>
      <c r="S33" s="181"/>
      <c r="T33" s="181"/>
      <c r="U33" s="181"/>
      <c r="V33" s="181"/>
      <c r="W33" s="181"/>
      <c r="X33" s="181"/>
      <c r="Y33" s="181"/>
    </row>
    <row r="34" spans="2:25" ht="21" customHeight="1">
      <c r="B34" s="198" t="s">
        <v>269</v>
      </c>
      <c r="C34" s="199"/>
      <c r="D34" s="1337"/>
      <c r="E34" s="1338"/>
      <c r="F34" s="1338"/>
      <c r="G34" s="1339"/>
    </row>
    <row r="35" spans="2:25">
      <c r="E35" s="187"/>
    </row>
  </sheetData>
  <sheetProtection algorithmName="SHA-512" hashValue="JwsUcieggm3a0rGpwRb7M3y2p4nOPYWurJMX9g9zOKTy0nIEkkgu2Jm/UPlj0dsxsqERlRxma9DKjCnpHv8chA==" saltValue="DwumRbcwPoCQPgrhuYhvrA==" spinCount="100000" sheet="1" formatColumns="0" formatRows="0" selectLockedCells="1"/>
  <customSheetViews>
    <customSheetView guid="{E0CD802C-67CA-4B7A-ACE1-3315C462662B}" showGridLines="0" printArea="1" view="pageBreakPreview">
      <selection activeCell="D9" sqref="D9:G9"/>
      <pageMargins left="0.75" right="0.75" top="0.69" bottom="0.7" header="0.4" footer="0.37"/>
      <pageSetup orientation="portrait" r:id="rId1"/>
      <headerFooter alignWithMargins="0"/>
    </customSheetView>
    <customSheetView guid="{E641EAF9-CB3C-49B1-ABD9-CF79ED1786B1}" showGridLines="0" printArea="1" view="pageBreakPreview" topLeftCell="A16">
      <selection activeCell="D6" sqref="D6:G6"/>
      <pageMargins left="0.75" right="0.75" top="0.69" bottom="0.7" header="0.4" footer="0.37"/>
      <pageSetup orientation="portrait" r:id="rId2"/>
      <headerFooter alignWithMargins="0"/>
    </customSheetView>
    <customSheetView guid="{34A3ED9C-12E3-4C8D-8EB7-B2FCCA89D4D8}" showGridLines="0" printArea="1" view="pageBreakPreview">
      <selection activeCell="D12" sqref="D12:G12"/>
      <pageMargins left="0.75" right="0.75" top="0.69" bottom="0.7" header="0.4" footer="0.37"/>
      <pageSetup orientation="portrait" r:id="rId3"/>
      <headerFooter alignWithMargins="0"/>
    </customSheetView>
    <customSheetView guid="{819C7B0C-A4F7-4128-8DCF-F4891D2F22F5}" showGridLines="0" printArea="1" view="pageBreakPreview" topLeftCell="A18">
      <selection activeCell="F33" sqref="F33"/>
      <pageMargins left="0.75" right="0.75" top="0.69" bottom="0.7" header="0.4" footer="0.37"/>
      <pageSetup orientation="portrait" r:id="rId4"/>
      <headerFooter alignWithMargins="0"/>
    </customSheetView>
    <customSheetView guid="{745877BF-3313-46AF-91CA-981B3DEDFC54}" showGridLines="0" printArea="1" view="pageBreakPreview" topLeftCell="A21">
      <selection activeCell="D30" sqref="D30:G30"/>
      <pageMargins left="0.75" right="0.75" top="0.69" bottom="0.7" header="0.4" footer="0.37"/>
      <pageSetup orientation="portrait" r:id="rId5"/>
      <headerFooter alignWithMargins="0"/>
    </customSheetView>
    <customSheetView guid="{7714FE4E-7B9B-4801-B72D-B9EBBBC550F4}" showGridLines="0" printArea="1" view="pageBreakPreview" topLeftCell="A4">
      <selection activeCell="D30" sqref="D30:G30"/>
      <pageMargins left="0.75" right="0.75" top="0.69" bottom="0.7" header="0.4" footer="0.37"/>
      <pageSetup orientation="portrait" r:id="rId6"/>
      <headerFooter alignWithMargins="0"/>
    </customSheetView>
    <customSheetView guid="{223BC0FC-814D-40F0-9795-CE82A16FF3A5}" showGridLines="0" printArea="1" view="pageBreakPreview">
      <selection activeCell="B2" sqref="B2:G2"/>
      <pageMargins left="0.75" right="0.75" top="0.69" bottom="0.7" header="0.4" footer="0.37"/>
      <pageSetup orientation="portrait" r:id="rId7"/>
      <headerFooter alignWithMargins="0"/>
    </customSheetView>
    <customSheetView guid="{7DC2D5F9-066C-4A1B-9D4D-EA638F225909}" showGridLines="0" printArea="1" view="pageBreakPreview" topLeftCell="A22">
      <selection activeCell="J31" sqref="J31"/>
      <pageMargins left="0.75" right="0.75" top="0.69" bottom="0.7" header="0.4" footer="0.37"/>
      <pageSetup orientation="portrait" r:id="rId8"/>
      <headerFooter alignWithMargins="0"/>
    </customSheetView>
    <customSheetView guid="{498493C3-769C-4143-9114-C68CD1D40B11}" showGridLines="0" printArea="1" view="pageBreakPreview">
      <selection activeCell="D6" sqref="D6:G6"/>
      <pageMargins left="0.75" right="0.75" top="0.69" bottom="0.7" header="0.4" footer="0.37"/>
      <pageSetup orientation="portrait" r:id="rId9"/>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1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1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2"/>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3"/>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4"/>
      <headerFooter alignWithMargins="0"/>
    </customSheetView>
    <customSheetView guid="{E9F4E142-7D26-464D-BECA-4F3806DB1FE1}" showGridLines="0">
      <selection activeCell="G8" sqref="G8"/>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01ACF2E1-8E61-4459-ABC1-B6C183DEED61}" showGridLines="0" showRuler="0">
      <selection activeCell="D28" sqref="D28"/>
      <pageMargins left="0.75" right="0.75" top="0.69" bottom="0.7" header="0.4" footer="0.37"/>
      <pageSetup orientation="portrait" r:id="rId18"/>
      <headerFooter alignWithMargins="0"/>
    </customSheetView>
    <customSheetView guid="{4F65FF32-EC61-4022-A399-2986D7B6B8B3}" showGridLines="0" showRuler="0">
      <selection activeCell="D6" sqref="D6"/>
      <pageMargins left="0.75" right="0.75" top="0.69" bottom="0.7" header="0.4" footer="0.37"/>
      <pageSetup orientation="portrait" r:id="rId19"/>
      <headerFooter alignWithMargins="0"/>
    </customSheetView>
    <customSheetView guid="{ECE9294F-C910-4036-88BC-B1F2176FB06B}" showGridLines="0">
      <selection activeCell="D14" sqref="D14:G14"/>
      <pageMargins left="0.75" right="0.75" top="0.69" bottom="0.7" header="0.4" footer="0.37"/>
      <pageSetup orientation="portrait" r:id="rId20"/>
      <headerFooter alignWithMargins="0"/>
    </customSheetView>
    <customSheetView guid="{B23AD343-29DA-4CE0-BD10-47BF44F3782F}" showGridLines="0">
      <selection activeCell="G8" sqref="G8"/>
      <pageMargins left="0.75" right="0.75" top="0.69" bottom="0.7" header="0.4" footer="0.37"/>
      <pageSetup orientation="portrait" r:id="rId2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22"/>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23"/>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4"/>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6"/>
      <headerFooter alignWithMargins="0"/>
    </customSheetView>
    <customSheetView guid="{3D7485D4-8B22-4B60-AFED-214FFEBEC996}" showGridLines="0" printArea="1" view="pageBreakPreview">
      <selection activeCell="D26" sqref="D26:G26"/>
      <pageMargins left="0.75" right="0.75" top="0.69" bottom="0.7" header="0.4" footer="0.37"/>
      <pageSetup orientation="portrait" r:id="rId27"/>
      <headerFooter alignWithMargins="0"/>
    </customSheetView>
    <customSheetView guid="{C1509BCB-6271-4823-8162-379A0BECF309}" showGridLines="0" printArea="1" view="pageBreakPreview">
      <selection activeCell="B2" sqref="B2:G2"/>
      <pageMargins left="0.75" right="0.75" top="0.69" bottom="0.7" header="0.4" footer="0.37"/>
      <pageSetup orientation="portrait" r:id="rId28"/>
      <headerFooter alignWithMargins="0"/>
    </customSheetView>
    <customSheetView guid="{B535BD94-65F4-4909-8C8E-E86709E2A476}" showGridLines="0" printArea="1" view="pageBreakPreview" topLeftCell="A4">
      <selection activeCell="D30" sqref="D30:G30"/>
      <pageMargins left="0.75" right="0.75" top="0.69" bottom="0.7" header="0.4" footer="0.37"/>
      <pageSetup orientation="portrait" r:id="rId29"/>
      <headerFooter alignWithMargins="0"/>
    </customSheetView>
    <customSheetView guid="{D740C66E-3500-4CD9-B3E0-6816AA23C943}" showGridLines="0" printArea="1" view="pageBreakPreview" topLeftCell="A13">
      <selection activeCell="D33" sqref="D33"/>
      <pageMargins left="0.75" right="0.75" top="0.69" bottom="0.7" header="0.4" footer="0.37"/>
      <pageSetup orientation="portrait" r:id="rId30"/>
      <headerFooter alignWithMargins="0"/>
    </customSheetView>
    <customSheetView guid="{F8E5B0F1-19FD-4769-90B8-5CD5C2B96DAF}" showGridLines="0" printArea="1" view="pageBreakPreview" topLeftCell="A21">
      <selection activeCell="D30" sqref="D30:G30"/>
      <pageMargins left="0.75" right="0.75" top="0.69" bottom="0.7" header="0.4" footer="0.37"/>
      <pageSetup orientation="portrait" r:id="rId31"/>
      <headerFooter alignWithMargins="0"/>
    </customSheetView>
    <customSheetView guid="{0F040CE0-DCE2-4F39-9825-357071D97646}" showGridLines="0" printArea="1" view="pageBreakPreview">
      <selection activeCell="D6" sqref="D6:G6"/>
      <pageMargins left="0.75" right="0.75" top="0.69" bottom="0.7" header="0.4" footer="0.37"/>
      <pageSetup orientation="portrait" r:id="rId32"/>
      <headerFooter alignWithMargins="0"/>
    </customSheetView>
    <customSheetView guid="{AC3DDEEC-519A-4AEF-8A2C-AD9ADB21377C}" showGridLines="0" printArea="1" view="pageBreakPreview" topLeftCell="A16">
      <selection activeCell="D6" sqref="D6:G6"/>
      <pageMargins left="0.75" right="0.75" top="0.69" bottom="0.7" header="0.4" footer="0.37"/>
      <pageSetup orientation="portrait" r:id="rId3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5" type="noConversion"/>
  <conditionalFormatting sqref="B19:C22">
    <cfRule type="expression" dxfId="28" priority="7" stopIfTrue="1">
      <formula>$AA$6&lt;2</formula>
    </cfRule>
  </conditionalFormatting>
  <conditionalFormatting sqref="B14:C17">
    <cfRule type="expression" dxfId="27" priority="8" stopIfTrue="1">
      <formula>$AA$6&lt;1</formula>
    </cfRule>
  </conditionalFormatting>
  <conditionalFormatting sqref="B7:G7">
    <cfRule type="expression" dxfId="26" priority="10" stopIfTrue="1">
      <formula>$D$6="Sole Bidder"</formula>
    </cfRule>
  </conditionalFormatting>
  <conditionalFormatting sqref="D14:G17">
    <cfRule type="expression" dxfId="25" priority="2" stopIfTrue="1">
      <formula>$AA$6&lt;1</formula>
    </cfRule>
  </conditionalFormatting>
  <conditionalFormatting sqref="D19:G22">
    <cfRule type="expression" dxfId="24"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"2020,2021,2022"</formula1>
    </dataValidation>
    <dataValidation type="list" allowBlank="1" showInputMessage="1" showErrorMessage="1" sqref="D6:G6" xr:uid="{00000000-0002-0000-0300-000004000000}">
      <formula1>$AA$2</formula1>
    </dataValidation>
  </dataValidations>
  <pageMargins left="0.75" right="0.75" top="0.69" bottom="0.7" header="0.4" footer="0.37"/>
  <pageSetup orientation="portrait" r:id="rId34"/>
  <headerFooter alignWithMargins="0"/>
  <drawing r:id="rId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W344"/>
  <sheetViews>
    <sheetView tabSelected="1" view="pageBreakPreview" zoomScale="70" zoomScaleNormal="70" zoomScaleSheetLayoutView="70" workbookViewId="0">
      <selection activeCell="E228" sqref="E228"/>
    </sheetView>
  </sheetViews>
  <sheetFormatPr defaultColWidth="9" defaultRowHeight="15.6"/>
  <cols>
    <col min="1" max="1" width="10.77734375" style="826" customWidth="1"/>
    <col min="2" max="2" width="36.33203125" style="826" customWidth="1"/>
    <col min="3" max="3" width="15.88671875" style="826" customWidth="1"/>
    <col min="4" max="4" width="11.33203125" style="1150" customWidth="1"/>
    <col min="5" max="5" width="15" style="826" customWidth="1"/>
    <col min="6" max="6" width="11.33203125" style="1155" customWidth="1"/>
    <col min="7" max="7" width="15.88671875" style="1104" customWidth="1"/>
    <col min="8" max="8" width="70.44140625" style="583" customWidth="1"/>
    <col min="9" max="9" width="5.77734375" style="826" customWidth="1"/>
    <col min="10" max="10" width="13.21875" style="826" customWidth="1"/>
    <col min="11" max="11" width="11.33203125" style="583" customWidth="1"/>
    <col min="12" max="12" width="21" style="583" customWidth="1"/>
    <col min="13" max="13" width="17.88671875" style="583" customWidth="1"/>
    <col min="14" max="16" width="18.88671875" style="815" hidden="1" customWidth="1"/>
    <col min="17" max="17" width="18.88671875" style="816" hidden="1" customWidth="1"/>
    <col min="18" max="18" width="18.88671875" style="817" customWidth="1"/>
    <col min="19" max="21" width="9" style="817" customWidth="1"/>
    <col min="22" max="22" width="14.21875" style="817" customWidth="1"/>
    <col min="23" max="23" width="24.109375" style="818" customWidth="1"/>
    <col min="24" max="24" width="11.109375" style="819" customWidth="1"/>
    <col min="25" max="25" width="12.77734375" style="819" customWidth="1"/>
    <col min="26" max="26" width="11.33203125" style="820" customWidth="1"/>
    <col min="27" max="27" width="10.33203125" style="821" hidden="1" customWidth="1"/>
    <col min="28" max="28" width="17.77734375" style="821" hidden="1" customWidth="1"/>
    <col min="29" max="29" width="10.44140625" style="821" hidden="1" customWidth="1"/>
    <col min="30" max="30" width="12.33203125" style="821" hidden="1" customWidth="1"/>
    <col min="31" max="32" width="9" style="821" hidden="1" customWidth="1"/>
    <col min="33" max="33" width="10.88671875" style="821" hidden="1" customWidth="1"/>
    <col min="34" max="34" width="18.77734375" style="821" hidden="1" customWidth="1"/>
    <col min="35" max="35" width="9" style="821" hidden="1" customWidth="1"/>
    <col min="36" max="36" width="9" style="818" hidden="1" customWidth="1"/>
    <col min="37" max="44" width="9" style="818" customWidth="1"/>
    <col min="45" max="49" width="9" style="817" customWidth="1"/>
    <col min="50" max="50" width="9" style="824" customWidth="1"/>
    <col min="51" max="16384" width="9" style="824"/>
  </cols>
  <sheetData>
    <row r="1" spans="1:49" ht="17.399999999999999">
      <c r="A1" s="811" t="str">
        <f>'Names of Bidder'!B2</f>
        <v>TBCB/400kV/CHHATARPUR SEZ /SS01/G3</v>
      </c>
      <c r="B1" s="811"/>
      <c r="C1" s="813"/>
      <c r="D1" s="1233"/>
      <c r="E1" s="811"/>
      <c r="F1" s="1153"/>
      <c r="G1" s="1102"/>
      <c r="H1" s="812"/>
      <c r="I1" s="813"/>
      <c r="J1" s="813"/>
      <c r="K1" s="814"/>
      <c r="L1" s="814"/>
      <c r="M1" s="1080" t="s">
        <v>422</v>
      </c>
      <c r="AB1" s="822" t="s">
        <v>255</v>
      </c>
      <c r="AC1" s="823" t="e">
        <f>SUMIF(#REF!, "Direct",#REF!)</f>
        <v>#REF!</v>
      </c>
      <c r="AH1" s="823" t="str">
        <f>'Names of Bidder'!D6</f>
        <v>Sole Bidder</v>
      </c>
      <c r="AI1" s="819" t="s">
        <v>256</v>
      </c>
    </row>
    <row r="2" spans="1:49">
      <c r="A2" s="825"/>
      <c r="B2" s="825"/>
      <c r="E2" s="825"/>
      <c r="F2" s="1154"/>
      <c r="G2" s="1103"/>
      <c r="Y2" s="820"/>
      <c r="AB2" s="822" t="s">
        <v>257</v>
      </c>
      <c r="AC2" s="827" t="e">
        <f>#REF!-AC1</f>
        <v>#REF!</v>
      </c>
      <c r="AD2" s="828"/>
      <c r="AH2" s="823">
        <f>'Names of Bidder'!AA6</f>
        <v>0</v>
      </c>
    </row>
    <row r="3" spans="1:49" ht="60.75" customHeight="1">
      <c r="A3" s="1356"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356"/>
      <c r="C3" s="1356"/>
      <c r="D3" s="1357"/>
      <c r="E3" s="1356"/>
      <c r="F3" s="1358"/>
      <c r="G3" s="1356"/>
      <c r="H3" s="1356"/>
      <c r="I3" s="1356"/>
      <c r="J3" s="1356"/>
      <c r="K3" s="1356"/>
      <c r="L3" s="1356"/>
      <c r="M3" s="1356"/>
      <c r="W3" s="829"/>
      <c r="X3" s="830"/>
      <c r="Y3" s="830"/>
      <c r="Z3" s="830"/>
      <c r="AB3" s="831"/>
      <c r="AE3" s="1349"/>
      <c r="AF3" s="1349"/>
    </row>
    <row r="4" spans="1:49">
      <c r="A4" s="1359" t="s">
        <v>23</v>
      </c>
      <c r="B4" s="1359"/>
      <c r="C4" s="1359"/>
      <c r="D4" s="1360"/>
      <c r="E4" s="1359"/>
      <c r="F4" s="1361"/>
      <c r="G4" s="1359"/>
      <c r="H4" s="1359"/>
      <c r="I4" s="1359"/>
      <c r="J4" s="1359"/>
      <c r="K4" s="1359"/>
      <c r="L4" s="1359"/>
      <c r="M4" s="1359"/>
      <c r="W4" s="829"/>
      <c r="X4" s="833"/>
      <c r="Y4" s="830"/>
      <c r="Z4" s="830"/>
      <c r="AB4" s="831"/>
      <c r="AC4" s="834"/>
      <c r="AD4" s="828"/>
    </row>
    <row r="5" spans="1:49">
      <c r="W5" s="829"/>
      <c r="X5" s="833"/>
      <c r="Y5" s="830"/>
      <c r="Z5" s="830"/>
      <c r="AB5" s="835"/>
    </row>
    <row r="6" spans="1:49">
      <c r="A6" s="836" t="str">
        <f>"Bidder’s Name and Address (" &amp; MID('Names of Bidder'!B9,9, 20) &amp; ") :"</f>
        <v>Bidder’s Name and Address (Sole Bidder) :</v>
      </c>
      <c r="B6" s="836"/>
      <c r="C6" s="838"/>
      <c r="D6" s="1234"/>
      <c r="E6" s="836"/>
      <c r="F6" s="1156"/>
      <c r="G6" s="1105"/>
      <c r="H6" s="837"/>
      <c r="I6" s="838"/>
      <c r="J6" s="838"/>
      <c r="K6" s="839" t="s">
        <v>399</v>
      </c>
      <c r="M6" s="837"/>
      <c r="W6" s="829"/>
      <c r="X6" s="833"/>
      <c r="Y6" s="830"/>
      <c r="Z6" s="830"/>
      <c r="AB6" s="835"/>
      <c r="AC6" s="834"/>
    </row>
    <row r="7" spans="1:49">
      <c r="A7" s="1362" t="str">
        <f>IF('Names of Bidder'!D9="", "", IF('Names of Bidder'!D6= "JV (Joint Venture)", "JV of " &amp; AH8, ""))</f>
        <v/>
      </c>
      <c r="B7" s="1362"/>
      <c r="C7" s="1362"/>
      <c r="D7" s="1363"/>
      <c r="E7" s="1362"/>
      <c r="F7" s="1364"/>
      <c r="G7" s="1362"/>
      <c r="H7" s="1362"/>
      <c r="I7" s="1362"/>
      <c r="J7" s="1362"/>
      <c r="K7" s="840" t="s">
        <v>483</v>
      </c>
      <c r="M7" s="841"/>
      <c r="W7" s="842"/>
      <c r="X7" s="843"/>
      <c r="Y7" s="843"/>
      <c r="Z7" s="843"/>
      <c r="AE7" s="1349"/>
      <c r="AF7" s="1349"/>
    </row>
    <row r="8" spans="1:49">
      <c r="A8" s="844" t="s">
        <v>400</v>
      </c>
      <c r="B8" s="844"/>
      <c r="C8" s="1235"/>
      <c r="D8" s="1236"/>
      <c r="E8" s="844"/>
      <c r="F8" s="1157"/>
      <c r="G8" s="1106"/>
      <c r="H8" s="1352" t="str">
        <f>IF('Names of Bidder'!D9=0, "", 'Names of Bidder'!D9)</f>
        <v/>
      </c>
      <c r="I8" s="1352"/>
      <c r="J8" s="1352"/>
      <c r="K8" s="840" t="s">
        <v>403</v>
      </c>
      <c r="M8" s="841"/>
      <c r="W8" s="829"/>
      <c r="X8" s="845"/>
      <c r="Y8" s="846"/>
      <c r="Z8" s="846"/>
      <c r="AH8" s="823" t="str">
        <f>IF('Names of Bidder'!D7=1,'Names of Bidder'!D9&amp;" &amp; "&amp;'Names of Bidder'!D14,IF('Names of Bidder'!D7="2 or More",'Names of Bidder'!D9&amp;" , "&amp;'Names of Bidder'!D14&amp;" &amp; "&amp;'Names of Bidder'!D19,""))</f>
        <v/>
      </c>
    </row>
    <row r="9" spans="1:49">
      <c r="A9" s="844" t="s">
        <v>402</v>
      </c>
      <c r="B9" s="844"/>
      <c r="C9" s="1235"/>
      <c r="D9" s="1236"/>
      <c r="E9" s="844"/>
      <c r="F9" s="1157"/>
      <c r="G9" s="1106"/>
      <c r="H9" s="1352" t="str">
        <f>IF('Names of Bidder'!D10=0, "", 'Names of Bidder'!D10)</f>
        <v/>
      </c>
      <c r="I9" s="1352"/>
      <c r="J9" s="1352"/>
      <c r="K9" s="840" t="s">
        <v>404</v>
      </c>
      <c r="M9" s="841"/>
      <c r="W9" s="829"/>
      <c r="X9" s="845"/>
      <c r="Y9" s="846"/>
      <c r="Z9" s="846"/>
    </row>
    <row r="10" spans="1:49">
      <c r="A10" s="847"/>
      <c r="B10" s="847"/>
      <c r="C10" s="1237"/>
      <c r="D10" s="1238"/>
      <c r="E10" s="847"/>
      <c r="F10" s="1158"/>
      <c r="G10" s="1107"/>
      <c r="H10" s="1352" t="str">
        <f>IF('Names of Bidder'!D11=0, "", 'Names of Bidder'!D11)</f>
        <v/>
      </c>
      <c r="I10" s="1352"/>
      <c r="J10" s="1352"/>
      <c r="K10" s="840" t="s">
        <v>283</v>
      </c>
      <c r="M10" s="841"/>
      <c r="W10" s="848"/>
      <c r="X10" s="849"/>
      <c r="Y10" s="830"/>
      <c r="Z10" s="850"/>
    </row>
    <row r="11" spans="1:49">
      <c r="A11" s="847"/>
      <c r="B11" s="847"/>
      <c r="C11" s="1237"/>
      <c r="D11" s="1238"/>
      <c r="E11" s="847"/>
      <c r="F11" s="1158"/>
      <c r="G11" s="1107"/>
      <c r="H11" s="1352" t="str">
        <f>IF('Names of Bidder'!D12=0, "", 'Names of Bidder'!D12)</f>
        <v/>
      </c>
      <c r="I11" s="1352"/>
      <c r="J11" s="1352"/>
      <c r="K11" s="840" t="s">
        <v>405</v>
      </c>
      <c r="M11" s="841"/>
      <c r="AE11" s="1349"/>
      <c r="AF11" s="1349"/>
    </row>
    <row r="12" spans="1:49">
      <c r="A12" s="851"/>
      <c r="B12" s="851"/>
      <c r="C12" s="852"/>
      <c r="D12" s="1239"/>
      <c r="E12" s="851"/>
      <c r="F12" s="1159"/>
      <c r="G12" s="1108"/>
      <c r="H12" s="851"/>
      <c r="I12" s="852"/>
      <c r="J12" s="852"/>
      <c r="K12" s="853"/>
      <c r="L12" s="854"/>
      <c r="M12" s="854"/>
      <c r="AG12" s="855"/>
    </row>
    <row r="13" spans="1:49" s="1144" customFormat="1" ht="25.2">
      <c r="A13" s="1353" t="s">
        <v>26</v>
      </c>
      <c r="B13" s="1353"/>
      <c r="C13" s="1353"/>
      <c r="D13" s="1354"/>
      <c r="E13" s="1353"/>
      <c r="F13" s="1355"/>
      <c r="G13" s="1353"/>
      <c r="H13" s="1353"/>
      <c r="I13" s="1353"/>
      <c r="J13" s="1353"/>
      <c r="K13" s="1353"/>
      <c r="L13" s="1353"/>
      <c r="M13" s="1353"/>
      <c r="N13" s="1135"/>
      <c r="O13" s="1135"/>
      <c r="P13" s="1135"/>
      <c r="Q13" s="1136"/>
      <c r="R13" s="1137"/>
      <c r="S13" s="1137"/>
      <c r="T13" s="1137"/>
      <c r="U13" s="1137"/>
      <c r="V13" s="1138"/>
      <c r="W13" s="1139"/>
      <c r="X13" s="1140"/>
      <c r="Y13" s="1141"/>
      <c r="Z13" s="1141"/>
      <c r="AA13" s="1142"/>
      <c r="AB13" s="1142"/>
      <c r="AC13" s="1142" t="s">
        <v>428</v>
      </c>
      <c r="AD13" s="1142"/>
      <c r="AE13" s="1142"/>
      <c r="AF13" s="1142"/>
      <c r="AG13" s="1143"/>
      <c r="AH13" s="1142"/>
      <c r="AI13" s="1142"/>
      <c r="AJ13" s="1139"/>
      <c r="AK13" s="1139"/>
      <c r="AL13" s="1139"/>
      <c r="AM13" s="1139"/>
      <c r="AN13" s="1139"/>
      <c r="AO13" s="1139"/>
      <c r="AP13" s="1139"/>
      <c r="AQ13" s="1139"/>
      <c r="AR13" s="1139"/>
      <c r="AS13" s="1138"/>
      <c r="AT13" s="1138"/>
      <c r="AU13" s="1138"/>
      <c r="AV13" s="1138"/>
      <c r="AW13" s="1138"/>
    </row>
    <row r="14" spans="1:49">
      <c r="A14" s="856"/>
      <c r="B14" s="856"/>
      <c r="C14" s="1231"/>
      <c r="D14" s="1240"/>
      <c r="E14" s="856"/>
      <c r="F14" s="1160"/>
      <c r="G14" s="1109"/>
      <c r="H14" s="856"/>
      <c r="I14" s="1231"/>
      <c r="J14" s="1231"/>
      <c r="K14" s="856"/>
      <c r="L14" s="856"/>
      <c r="M14" s="856"/>
      <c r="N14" s="857"/>
      <c r="O14" s="857"/>
      <c r="P14" s="857"/>
      <c r="Q14" s="858"/>
      <c r="R14" s="859"/>
      <c r="S14" s="859"/>
      <c r="T14" s="859"/>
      <c r="U14" s="859"/>
      <c r="Y14" s="820"/>
      <c r="AG14" s="855"/>
    </row>
    <row r="15" spans="1:49" ht="16.2" thickBot="1">
      <c r="K15" s="806"/>
      <c r="L15" s="806"/>
      <c r="M15" s="1049" t="s">
        <v>276</v>
      </c>
      <c r="X15" s="1350"/>
      <c r="Y15" s="1350"/>
      <c r="AA15" s="1351"/>
      <c r="AB15" s="1351"/>
      <c r="AC15" s="821" t="s">
        <v>74</v>
      </c>
      <c r="AE15" s="1349"/>
      <c r="AF15" s="1349"/>
    </row>
    <row r="16" spans="1:49" ht="109.2">
      <c r="A16" s="1000" t="s">
        <v>361</v>
      </c>
      <c r="B16" s="1221" t="s">
        <v>566</v>
      </c>
      <c r="C16" s="1221" t="s">
        <v>567</v>
      </c>
      <c r="D16" s="1151" t="s">
        <v>484</v>
      </c>
      <c r="E16" s="1000" t="s">
        <v>511</v>
      </c>
      <c r="F16" s="1161" t="s">
        <v>485</v>
      </c>
      <c r="G16" s="1110" t="s">
        <v>512</v>
      </c>
      <c r="H16" s="865" t="s">
        <v>394</v>
      </c>
      <c r="I16" s="863" t="s">
        <v>353</v>
      </c>
      <c r="J16" s="863" t="s">
        <v>362</v>
      </c>
      <c r="K16" s="1000" t="s">
        <v>506</v>
      </c>
      <c r="L16" s="1000" t="s">
        <v>507</v>
      </c>
      <c r="M16" s="1000" t="s">
        <v>519</v>
      </c>
      <c r="X16" s="861"/>
      <c r="Y16" s="861"/>
      <c r="AA16" s="861"/>
      <c r="AB16" s="861"/>
    </row>
    <row r="17" spans="1:28">
      <c r="A17" s="862">
        <v>1</v>
      </c>
      <c r="B17" s="998">
        <v>2</v>
      </c>
      <c r="C17" s="998">
        <v>3</v>
      </c>
      <c r="D17" s="1152">
        <v>4</v>
      </c>
      <c r="E17" s="998">
        <v>5</v>
      </c>
      <c r="F17" s="998">
        <v>6</v>
      </c>
      <c r="G17" s="998">
        <v>7</v>
      </c>
      <c r="H17" s="863">
        <v>8</v>
      </c>
      <c r="I17" s="863">
        <v>9</v>
      </c>
      <c r="J17" s="863">
        <v>10</v>
      </c>
      <c r="K17" s="863">
        <v>11</v>
      </c>
      <c r="L17" s="863" t="s">
        <v>605</v>
      </c>
      <c r="M17" s="1050">
        <v>13</v>
      </c>
      <c r="X17" s="864"/>
      <c r="Y17" s="864"/>
      <c r="AA17" s="864"/>
      <c r="AB17" s="864"/>
    </row>
    <row r="18" spans="1:28" s="583" customFormat="1" ht="30.75" customHeight="1">
      <c r="A18" s="1208"/>
      <c r="B18" s="1212" t="s">
        <v>829</v>
      </c>
      <c r="C18" s="1228"/>
      <c r="D18" s="1229"/>
      <c r="E18" s="1229"/>
      <c r="F18" s="1275"/>
      <c r="G18" s="1275"/>
      <c r="H18" s="1276"/>
      <c r="I18" s="1277"/>
      <c r="J18" s="1278"/>
      <c r="K18" s="1209"/>
      <c r="L18" s="1210"/>
      <c r="M18" s="1211"/>
      <c r="N18" s="799"/>
      <c r="O18" s="933"/>
      <c r="P18" s="1030"/>
      <c r="Q18" s="799"/>
      <c r="R18" s="866"/>
      <c r="S18" s="799"/>
      <c r="T18" s="867"/>
      <c r="U18" s="799"/>
      <c r="V18" s="799"/>
      <c r="W18" s="799"/>
    </row>
    <row r="19" spans="1:28" s="583" customFormat="1" ht="66" customHeight="1">
      <c r="A19" s="1213">
        <v>1</v>
      </c>
      <c r="B19" s="1273" t="s">
        <v>830</v>
      </c>
      <c r="C19" s="1280">
        <v>1000000705</v>
      </c>
      <c r="D19" s="1280">
        <v>85042330</v>
      </c>
      <c r="E19" s="1101"/>
      <c r="F19" s="1279">
        <v>18</v>
      </c>
      <c r="G19" s="1195"/>
      <c r="H19" s="1273" t="s">
        <v>631</v>
      </c>
      <c r="I19" s="1279" t="s">
        <v>534</v>
      </c>
      <c r="J19" s="1279">
        <v>1</v>
      </c>
      <c r="K19" s="1224"/>
      <c r="L19" s="1186" t="str">
        <f t="shared" ref="L19:L76" si="0">IF(K19=0, "Included",IF(ISERROR(J19*K19), K19, J19*K19))</f>
        <v>Included</v>
      </c>
      <c r="M19" s="1057">
        <f t="shared" ref="M19:M76" si="1">P19</f>
        <v>0</v>
      </c>
      <c r="N19" s="799"/>
      <c r="O19" s="933">
        <f t="shared" ref="O19:O76" si="2">IF(L19="Included",0,L19)</f>
        <v>0</v>
      </c>
      <c r="P19" s="1030">
        <f t="shared" ref="P19:P76" si="3">IF(G19="", F19*O19/100,G19*O19)</f>
        <v>0</v>
      </c>
      <c r="Q19" s="799"/>
      <c r="R19" s="866"/>
      <c r="S19" s="799"/>
      <c r="T19" s="867"/>
      <c r="U19" s="799"/>
      <c r="V19" s="799"/>
      <c r="W19" s="799"/>
    </row>
    <row r="20" spans="1:28" s="583" customFormat="1" ht="66" customHeight="1">
      <c r="A20" s="1213">
        <v>2</v>
      </c>
      <c r="B20" s="1273" t="s">
        <v>830</v>
      </c>
      <c r="C20" s="1280">
        <v>1000013947</v>
      </c>
      <c r="D20" s="1280">
        <v>85049010</v>
      </c>
      <c r="E20" s="1101"/>
      <c r="F20" s="1279">
        <v>18</v>
      </c>
      <c r="G20" s="1195"/>
      <c r="H20" s="1273" t="s">
        <v>632</v>
      </c>
      <c r="I20" s="1279" t="s">
        <v>533</v>
      </c>
      <c r="J20" s="1279">
        <v>1</v>
      </c>
      <c r="K20" s="1224"/>
      <c r="L20" s="1186" t="str">
        <f t="shared" si="0"/>
        <v>Included</v>
      </c>
      <c r="M20" s="1057">
        <f t="shared" si="1"/>
        <v>0</v>
      </c>
      <c r="N20" s="799"/>
      <c r="O20" s="933">
        <f t="shared" si="2"/>
        <v>0</v>
      </c>
      <c r="P20" s="1030">
        <f t="shared" si="3"/>
        <v>0</v>
      </c>
      <c r="Q20" s="799"/>
      <c r="R20" s="866"/>
      <c r="S20" s="799"/>
      <c r="T20" s="867"/>
      <c r="U20" s="799"/>
      <c r="V20" s="799"/>
      <c r="W20" s="799"/>
    </row>
    <row r="21" spans="1:28" s="583" customFormat="1" ht="66" customHeight="1">
      <c r="A21" s="1213">
        <v>3</v>
      </c>
      <c r="B21" s="1273" t="s">
        <v>831</v>
      </c>
      <c r="C21" s="1280">
        <v>1000025218</v>
      </c>
      <c r="D21" s="1280">
        <v>85049010</v>
      </c>
      <c r="E21" s="1101"/>
      <c r="F21" s="1279">
        <v>18</v>
      </c>
      <c r="G21" s="1195"/>
      <c r="H21" s="1273" t="s">
        <v>633</v>
      </c>
      <c r="I21" s="1279" t="s">
        <v>534</v>
      </c>
      <c r="J21" s="1279">
        <v>1</v>
      </c>
      <c r="K21" s="1224"/>
      <c r="L21" s="1186" t="str">
        <f t="shared" si="0"/>
        <v>Included</v>
      </c>
      <c r="M21" s="1057">
        <f t="shared" si="1"/>
        <v>0</v>
      </c>
      <c r="N21" s="799"/>
      <c r="O21" s="933">
        <f t="shared" si="2"/>
        <v>0</v>
      </c>
      <c r="P21" s="1030">
        <f t="shared" si="3"/>
        <v>0</v>
      </c>
      <c r="Q21" s="799"/>
      <c r="R21" s="866"/>
      <c r="S21" s="799"/>
      <c r="T21" s="867"/>
      <c r="U21" s="799"/>
      <c r="V21" s="799"/>
      <c r="W21" s="799"/>
    </row>
    <row r="22" spans="1:28" s="583" customFormat="1" ht="66" customHeight="1">
      <c r="A22" s="1213">
        <v>4</v>
      </c>
      <c r="B22" s="1273" t="s">
        <v>832</v>
      </c>
      <c r="C22" s="1280">
        <v>1000004951</v>
      </c>
      <c r="D22" s="1280">
        <v>85042100</v>
      </c>
      <c r="E22" s="1101"/>
      <c r="F22" s="1279">
        <v>18</v>
      </c>
      <c r="G22" s="1195"/>
      <c r="H22" s="1273" t="s">
        <v>634</v>
      </c>
      <c r="I22" s="1279" t="s">
        <v>534</v>
      </c>
      <c r="J22" s="1279">
        <v>2</v>
      </c>
      <c r="K22" s="1224"/>
      <c r="L22" s="1186" t="str">
        <f t="shared" si="0"/>
        <v>Included</v>
      </c>
      <c r="M22" s="1057">
        <f t="shared" si="1"/>
        <v>0</v>
      </c>
      <c r="N22" s="799"/>
      <c r="O22" s="933">
        <f t="shared" si="2"/>
        <v>0</v>
      </c>
      <c r="P22" s="1030">
        <f t="shared" si="3"/>
        <v>0</v>
      </c>
      <c r="Q22" s="799"/>
      <c r="R22" s="866"/>
      <c r="S22" s="799"/>
      <c r="T22" s="867"/>
      <c r="U22" s="799"/>
      <c r="V22" s="799"/>
      <c r="W22" s="799"/>
    </row>
    <row r="23" spans="1:28" s="583" customFormat="1" ht="66" customHeight="1">
      <c r="A23" s="1213">
        <v>5</v>
      </c>
      <c r="B23" s="1273" t="s">
        <v>833</v>
      </c>
      <c r="C23" s="1280">
        <v>1000004400</v>
      </c>
      <c r="D23" s="1280">
        <v>85462040</v>
      </c>
      <c r="E23" s="1101"/>
      <c r="F23" s="1279">
        <v>18</v>
      </c>
      <c r="G23" s="1195"/>
      <c r="H23" s="1273" t="s">
        <v>834</v>
      </c>
      <c r="I23" s="1279" t="s">
        <v>534</v>
      </c>
      <c r="J23" s="1279">
        <v>24</v>
      </c>
      <c r="K23" s="1224"/>
      <c r="L23" s="1186" t="str">
        <f t="shared" si="0"/>
        <v>Included</v>
      </c>
      <c r="M23" s="1057">
        <f t="shared" si="1"/>
        <v>0</v>
      </c>
      <c r="N23" s="799"/>
      <c r="O23" s="933">
        <f t="shared" si="2"/>
        <v>0</v>
      </c>
      <c r="P23" s="1030">
        <f t="shared" si="3"/>
        <v>0</v>
      </c>
      <c r="Q23" s="799"/>
      <c r="R23" s="866"/>
      <c r="S23" s="799"/>
      <c r="T23" s="867"/>
      <c r="U23" s="799"/>
      <c r="V23" s="799"/>
      <c r="W23" s="799"/>
    </row>
    <row r="24" spans="1:28" s="583" customFormat="1" ht="66" customHeight="1">
      <c r="A24" s="1213">
        <v>6</v>
      </c>
      <c r="B24" s="1273" t="s">
        <v>833</v>
      </c>
      <c r="C24" s="1280">
        <v>1000004401</v>
      </c>
      <c r="D24" s="1280">
        <v>85462040</v>
      </c>
      <c r="E24" s="1101"/>
      <c r="F24" s="1279">
        <v>18</v>
      </c>
      <c r="G24" s="1195"/>
      <c r="H24" s="1273" t="s">
        <v>641</v>
      </c>
      <c r="I24" s="1279" t="s">
        <v>534</v>
      </c>
      <c r="J24" s="1279">
        <v>40</v>
      </c>
      <c r="K24" s="1224"/>
      <c r="L24" s="1186" t="str">
        <f t="shared" si="0"/>
        <v>Included</v>
      </c>
      <c r="M24" s="1057">
        <f t="shared" si="1"/>
        <v>0</v>
      </c>
      <c r="N24" s="799"/>
      <c r="O24" s="933">
        <f t="shared" si="2"/>
        <v>0</v>
      </c>
      <c r="P24" s="1030">
        <f t="shared" si="3"/>
        <v>0</v>
      </c>
      <c r="Q24" s="799"/>
      <c r="R24" s="866"/>
      <c r="S24" s="799"/>
      <c r="T24" s="867"/>
      <c r="U24" s="799"/>
      <c r="V24" s="799"/>
      <c r="W24" s="799"/>
    </row>
    <row r="25" spans="1:28" s="583" customFormat="1" ht="66" customHeight="1">
      <c r="A25" s="1213">
        <v>7</v>
      </c>
      <c r="B25" s="1273" t="s">
        <v>833</v>
      </c>
      <c r="C25" s="1280">
        <v>1000020419</v>
      </c>
      <c r="D25" s="1280">
        <v>85354010</v>
      </c>
      <c r="E25" s="1101"/>
      <c r="F25" s="1279">
        <v>18</v>
      </c>
      <c r="G25" s="1195"/>
      <c r="H25" s="1273" t="s">
        <v>639</v>
      </c>
      <c r="I25" s="1279" t="s">
        <v>534</v>
      </c>
      <c r="J25" s="1279">
        <v>24</v>
      </c>
      <c r="K25" s="1224"/>
      <c r="L25" s="1186" t="str">
        <f t="shared" si="0"/>
        <v>Included</v>
      </c>
      <c r="M25" s="1057">
        <f t="shared" si="1"/>
        <v>0</v>
      </c>
      <c r="N25" s="799"/>
      <c r="O25" s="933">
        <f t="shared" si="2"/>
        <v>0</v>
      </c>
      <c r="P25" s="1030">
        <f t="shared" si="3"/>
        <v>0</v>
      </c>
      <c r="Q25" s="799"/>
      <c r="R25" s="866"/>
      <c r="S25" s="799"/>
      <c r="T25" s="867"/>
      <c r="U25" s="799"/>
      <c r="V25" s="799"/>
      <c r="W25" s="799"/>
    </row>
    <row r="26" spans="1:28" s="583" customFormat="1" ht="66" customHeight="1">
      <c r="A26" s="1213">
        <v>8</v>
      </c>
      <c r="B26" s="1273" t="s">
        <v>833</v>
      </c>
      <c r="C26" s="1280">
        <v>1000004499</v>
      </c>
      <c r="D26" s="1280">
        <v>85353090</v>
      </c>
      <c r="E26" s="1101"/>
      <c r="F26" s="1279">
        <v>18</v>
      </c>
      <c r="G26" s="1195"/>
      <c r="H26" s="1273" t="s">
        <v>642</v>
      </c>
      <c r="I26" s="1279" t="s">
        <v>534</v>
      </c>
      <c r="J26" s="1279">
        <v>2</v>
      </c>
      <c r="K26" s="1224"/>
      <c r="L26" s="1186" t="str">
        <f t="shared" si="0"/>
        <v>Included</v>
      </c>
      <c r="M26" s="1057">
        <f t="shared" si="1"/>
        <v>0</v>
      </c>
      <c r="N26" s="799"/>
      <c r="O26" s="933">
        <f t="shared" si="2"/>
        <v>0</v>
      </c>
      <c r="P26" s="1030">
        <f t="shared" si="3"/>
        <v>0</v>
      </c>
      <c r="Q26" s="799"/>
      <c r="R26" s="866"/>
      <c r="S26" s="799"/>
      <c r="T26" s="867"/>
      <c r="U26" s="799"/>
      <c r="V26" s="799"/>
      <c r="W26" s="799"/>
    </row>
    <row r="27" spans="1:28" s="583" customFormat="1" ht="66" customHeight="1">
      <c r="A27" s="1213">
        <v>9</v>
      </c>
      <c r="B27" s="1273" t="s">
        <v>833</v>
      </c>
      <c r="C27" s="1280">
        <v>1000004498</v>
      </c>
      <c r="D27" s="1280">
        <v>85353090</v>
      </c>
      <c r="E27" s="1101"/>
      <c r="F27" s="1279">
        <v>18</v>
      </c>
      <c r="G27" s="1195"/>
      <c r="H27" s="1273" t="s">
        <v>640</v>
      </c>
      <c r="I27" s="1279" t="s">
        <v>534</v>
      </c>
      <c r="J27" s="1279">
        <v>30</v>
      </c>
      <c r="K27" s="1224"/>
      <c r="L27" s="1186" t="str">
        <f t="shared" si="0"/>
        <v>Included</v>
      </c>
      <c r="M27" s="1057">
        <f t="shared" si="1"/>
        <v>0</v>
      </c>
      <c r="N27" s="799"/>
      <c r="O27" s="933">
        <f t="shared" si="2"/>
        <v>0</v>
      </c>
      <c r="P27" s="1030">
        <f t="shared" si="3"/>
        <v>0</v>
      </c>
      <c r="Q27" s="799"/>
      <c r="R27" s="866"/>
      <c r="S27" s="799"/>
      <c r="T27" s="867"/>
      <c r="U27" s="799"/>
      <c r="V27" s="799"/>
      <c r="W27" s="799"/>
    </row>
    <row r="28" spans="1:28" s="583" customFormat="1" ht="66" customHeight="1">
      <c r="A28" s="1213">
        <v>10</v>
      </c>
      <c r="B28" s="1273" t="s">
        <v>833</v>
      </c>
      <c r="C28" s="1280">
        <v>1000004535</v>
      </c>
      <c r="D28" s="1280">
        <v>85359090</v>
      </c>
      <c r="E28" s="1101"/>
      <c r="F28" s="1279">
        <v>18</v>
      </c>
      <c r="G28" s="1195"/>
      <c r="H28" s="1273" t="s">
        <v>638</v>
      </c>
      <c r="I28" s="1279" t="s">
        <v>534</v>
      </c>
      <c r="J28" s="1279">
        <v>18</v>
      </c>
      <c r="K28" s="1224"/>
      <c r="L28" s="1186" t="str">
        <f t="shared" si="0"/>
        <v>Included</v>
      </c>
      <c r="M28" s="1057">
        <f t="shared" si="1"/>
        <v>0</v>
      </c>
      <c r="N28" s="799"/>
      <c r="O28" s="933">
        <f t="shared" si="2"/>
        <v>0</v>
      </c>
      <c r="P28" s="1030">
        <f t="shared" si="3"/>
        <v>0</v>
      </c>
      <c r="Q28" s="799"/>
      <c r="R28" s="866"/>
      <c r="S28" s="799"/>
      <c r="T28" s="867"/>
      <c r="U28" s="799"/>
      <c r="V28" s="799"/>
      <c r="W28" s="799"/>
    </row>
    <row r="29" spans="1:28" s="583" customFormat="1" ht="66" customHeight="1">
      <c r="A29" s="1213">
        <v>11</v>
      </c>
      <c r="B29" s="1273" t="s">
        <v>833</v>
      </c>
      <c r="C29" s="1280">
        <v>1000004463</v>
      </c>
      <c r="D29" s="1280">
        <v>85359090</v>
      </c>
      <c r="E29" s="1101"/>
      <c r="F29" s="1279">
        <v>18</v>
      </c>
      <c r="G29" s="1195"/>
      <c r="H29" s="1273" t="s">
        <v>637</v>
      </c>
      <c r="I29" s="1279" t="s">
        <v>534</v>
      </c>
      <c r="J29" s="1279">
        <v>36</v>
      </c>
      <c r="K29" s="1224"/>
      <c r="L29" s="1186" t="str">
        <f t="shared" si="0"/>
        <v>Included</v>
      </c>
      <c r="M29" s="1057">
        <f t="shared" si="1"/>
        <v>0</v>
      </c>
      <c r="N29" s="799"/>
      <c r="O29" s="933">
        <f t="shared" si="2"/>
        <v>0</v>
      </c>
      <c r="P29" s="1030">
        <f t="shared" si="3"/>
        <v>0</v>
      </c>
      <c r="Q29" s="799"/>
      <c r="R29" s="866"/>
      <c r="S29" s="799"/>
      <c r="T29" s="867"/>
      <c r="U29" s="799"/>
      <c r="V29" s="799"/>
      <c r="W29" s="799"/>
    </row>
    <row r="30" spans="1:28" s="583" customFormat="1" ht="66" customHeight="1">
      <c r="A30" s="1213">
        <v>12</v>
      </c>
      <c r="B30" s="1273" t="s">
        <v>833</v>
      </c>
      <c r="C30" s="1280">
        <v>1000004501</v>
      </c>
      <c r="D30" s="1280">
        <v>85352913</v>
      </c>
      <c r="E30" s="1101"/>
      <c r="F30" s="1279">
        <v>18</v>
      </c>
      <c r="G30" s="1195"/>
      <c r="H30" s="1273" t="s">
        <v>635</v>
      </c>
      <c r="I30" s="1279" t="s">
        <v>534</v>
      </c>
      <c r="J30" s="1279">
        <v>12</v>
      </c>
      <c r="K30" s="1224"/>
      <c r="L30" s="1186" t="str">
        <f t="shared" si="0"/>
        <v>Included</v>
      </c>
      <c r="M30" s="1057">
        <f t="shared" si="1"/>
        <v>0</v>
      </c>
      <c r="N30" s="799"/>
      <c r="O30" s="933">
        <f t="shared" si="2"/>
        <v>0</v>
      </c>
      <c r="P30" s="1030">
        <f t="shared" si="3"/>
        <v>0</v>
      </c>
      <c r="Q30" s="799"/>
      <c r="R30" s="866"/>
      <c r="S30" s="799"/>
      <c r="T30" s="867"/>
      <c r="U30" s="799"/>
      <c r="V30" s="799"/>
      <c r="W30" s="799"/>
    </row>
    <row r="31" spans="1:28" s="583" customFormat="1" ht="66" customHeight="1">
      <c r="A31" s="1213">
        <v>13</v>
      </c>
      <c r="B31" s="1273" t="s">
        <v>833</v>
      </c>
      <c r="C31" s="1280">
        <v>1000009713</v>
      </c>
      <c r="D31" s="1280">
        <v>85389000</v>
      </c>
      <c r="E31" s="1101"/>
      <c r="F31" s="1279">
        <v>18</v>
      </c>
      <c r="G31" s="1195"/>
      <c r="H31" s="1273" t="s">
        <v>636</v>
      </c>
      <c r="I31" s="1279" t="s">
        <v>534</v>
      </c>
      <c r="J31" s="1279">
        <v>2</v>
      </c>
      <c r="K31" s="1224"/>
      <c r="L31" s="1186" t="str">
        <f t="shared" si="0"/>
        <v>Included</v>
      </c>
      <c r="M31" s="1057">
        <f t="shared" si="1"/>
        <v>0</v>
      </c>
      <c r="N31" s="799"/>
      <c r="O31" s="933">
        <f t="shared" si="2"/>
        <v>0</v>
      </c>
      <c r="P31" s="1030">
        <f t="shared" si="3"/>
        <v>0</v>
      </c>
      <c r="Q31" s="799"/>
      <c r="R31" s="866"/>
      <c r="S31" s="799"/>
      <c r="T31" s="867"/>
      <c r="U31" s="799"/>
      <c r="V31" s="799"/>
      <c r="W31" s="799"/>
    </row>
    <row r="32" spans="1:28" s="583" customFormat="1" ht="66" customHeight="1">
      <c r="A32" s="1213">
        <v>14</v>
      </c>
      <c r="B32" s="1273" t="s">
        <v>835</v>
      </c>
      <c r="C32" s="1280">
        <v>1000001695</v>
      </c>
      <c r="D32" s="1280">
        <v>85462040</v>
      </c>
      <c r="E32" s="1101"/>
      <c r="F32" s="1279">
        <v>18</v>
      </c>
      <c r="G32" s="1195"/>
      <c r="H32" s="1273" t="s">
        <v>646</v>
      </c>
      <c r="I32" s="1279" t="s">
        <v>534</v>
      </c>
      <c r="J32" s="1279">
        <v>93</v>
      </c>
      <c r="K32" s="1224"/>
      <c r="L32" s="1186" t="str">
        <f t="shared" si="0"/>
        <v>Included</v>
      </c>
      <c r="M32" s="1057">
        <f t="shared" si="1"/>
        <v>0</v>
      </c>
      <c r="N32" s="799"/>
      <c r="O32" s="933">
        <f t="shared" si="2"/>
        <v>0</v>
      </c>
      <c r="P32" s="1030">
        <f t="shared" si="3"/>
        <v>0</v>
      </c>
      <c r="Q32" s="799"/>
      <c r="R32" s="866"/>
      <c r="S32" s="799"/>
      <c r="T32" s="867"/>
      <c r="U32" s="799"/>
      <c r="V32" s="799"/>
      <c r="W32" s="799"/>
    </row>
    <row r="33" spans="1:23" s="583" customFormat="1" ht="66" customHeight="1">
      <c r="A33" s="1213">
        <v>15</v>
      </c>
      <c r="B33" s="1273" t="s">
        <v>835</v>
      </c>
      <c r="C33" s="1280">
        <v>1000020417</v>
      </c>
      <c r="D33" s="1280">
        <v>85354010</v>
      </c>
      <c r="E33" s="1101"/>
      <c r="F33" s="1279">
        <v>18</v>
      </c>
      <c r="G33" s="1195"/>
      <c r="H33" s="1273" t="s">
        <v>645</v>
      </c>
      <c r="I33" s="1279" t="s">
        <v>534</v>
      </c>
      <c r="J33" s="1279">
        <v>24</v>
      </c>
      <c r="K33" s="1224"/>
      <c r="L33" s="1186" t="str">
        <f t="shared" si="0"/>
        <v>Included</v>
      </c>
      <c r="M33" s="1057">
        <f t="shared" si="1"/>
        <v>0</v>
      </c>
      <c r="N33" s="799"/>
      <c r="O33" s="933">
        <f t="shared" si="2"/>
        <v>0</v>
      </c>
      <c r="P33" s="1030">
        <f t="shared" si="3"/>
        <v>0</v>
      </c>
      <c r="Q33" s="799"/>
      <c r="R33" s="866"/>
      <c r="S33" s="799"/>
      <c r="T33" s="867"/>
      <c r="U33" s="799"/>
      <c r="V33" s="799"/>
      <c r="W33" s="799"/>
    </row>
    <row r="34" spans="1:23" s="583" customFormat="1" ht="66" customHeight="1">
      <c r="A34" s="1213">
        <v>16</v>
      </c>
      <c r="B34" s="1273" t="s">
        <v>835</v>
      </c>
      <c r="C34" s="1280">
        <v>1000032777</v>
      </c>
      <c r="D34" s="1280">
        <v>85353090</v>
      </c>
      <c r="E34" s="1101"/>
      <c r="F34" s="1279">
        <v>18</v>
      </c>
      <c r="G34" s="1195"/>
      <c r="H34" s="1273" t="s">
        <v>647</v>
      </c>
      <c r="I34" s="1279" t="s">
        <v>534</v>
      </c>
      <c r="J34" s="1279">
        <v>17</v>
      </c>
      <c r="K34" s="1224"/>
      <c r="L34" s="1186" t="str">
        <f t="shared" si="0"/>
        <v>Included</v>
      </c>
      <c r="M34" s="1057">
        <f t="shared" si="1"/>
        <v>0</v>
      </c>
      <c r="N34" s="799"/>
      <c r="O34" s="933">
        <f t="shared" si="2"/>
        <v>0</v>
      </c>
      <c r="P34" s="1030">
        <f t="shared" si="3"/>
        <v>0</v>
      </c>
      <c r="Q34" s="799"/>
      <c r="R34" s="866"/>
      <c r="S34" s="799"/>
      <c r="T34" s="867"/>
      <c r="U34" s="799"/>
      <c r="V34" s="799"/>
      <c r="W34" s="799"/>
    </row>
    <row r="35" spans="1:23" s="583" customFormat="1" ht="66" customHeight="1">
      <c r="A35" s="1213">
        <v>17</v>
      </c>
      <c r="B35" s="1273" t="s">
        <v>835</v>
      </c>
      <c r="C35" s="1280">
        <v>1000001689</v>
      </c>
      <c r="D35" s="1280">
        <v>85353090</v>
      </c>
      <c r="E35" s="1101"/>
      <c r="F35" s="1279">
        <v>18</v>
      </c>
      <c r="G35" s="1195"/>
      <c r="H35" s="1273" t="s">
        <v>649</v>
      </c>
      <c r="I35" s="1279" t="s">
        <v>534</v>
      </c>
      <c r="J35" s="1279">
        <v>9</v>
      </c>
      <c r="K35" s="1224"/>
      <c r="L35" s="1186" t="str">
        <f t="shared" si="0"/>
        <v>Included</v>
      </c>
      <c r="M35" s="1057">
        <f t="shared" si="1"/>
        <v>0</v>
      </c>
      <c r="N35" s="799"/>
      <c r="O35" s="933">
        <f t="shared" si="2"/>
        <v>0</v>
      </c>
      <c r="P35" s="1030">
        <f t="shared" si="3"/>
        <v>0</v>
      </c>
      <c r="Q35" s="799"/>
      <c r="R35" s="866"/>
      <c r="S35" s="799"/>
      <c r="T35" s="867"/>
      <c r="U35" s="799"/>
      <c r="V35" s="799"/>
      <c r="W35" s="799"/>
    </row>
    <row r="36" spans="1:23" s="583" customFormat="1" ht="66" customHeight="1">
      <c r="A36" s="1213">
        <v>18</v>
      </c>
      <c r="B36" s="1273" t="s">
        <v>835</v>
      </c>
      <c r="C36" s="1280">
        <v>1000001688</v>
      </c>
      <c r="D36" s="1280">
        <v>85353090</v>
      </c>
      <c r="E36" s="1101"/>
      <c r="F36" s="1279">
        <v>18</v>
      </c>
      <c r="G36" s="1195"/>
      <c r="H36" s="1273" t="s">
        <v>648</v>
      </c>
      <c r="I36" s="1279" t="s">
        <v>534</v>
      </c>
      <c r="J36" s="1279">
        <v>9</v>
      </c>
      <c r="K36" s="1224"/>
      <c r="L36" s="1186" t="str">
        <f t="shared" si="0"/>
        <v>Included</v>
      </c>
      <c r="M36" s="1057">
        <f t="shared" si="1"/>
        <v>0</v>
      </c>
      <c r="N36" s="799"/>
      <c r="O36" s="933">
        <f t="shared" si="2"/>
        <v>0</v>
      </c>
      <c r="P36" s="1030">
        <f t="shared" si="3"/>
        <v>0</v>
      </c>
      <c r="Q36" s="799"/>
      <c r="R36" s="866"/>
      <c r="S36" s="799"/>
      <c r="T36" s="867"/>
      <c r="U36" s="799"/>
      <c r="V36" s="799"/>
      <c r="W36" s="799"/>
    </row>
    <row r="37" spans="1:23" s="583" customFormat="1" ht="66" customHeight="1">
      <c r="A37" s="1213">
        <v>19</v>
      </c>
      <c r="B37" s="1273" t="s">
        <v>835</v>
      </c>
      <c r="C37" s="1280">
        <v>1000001772</v>
      </c>
      <c r="D37" s="1280">
        <v>85359090</v>
      </c>
      <c r="E37" s="1101"/>
      <c r="F37" s="1279">
        <v>18</v>
      </c>
      <c r="G37" s="1195"/>
      <c r="H37" s="1273" t="s">
        <v>644</v>
      </c>
      <c r="I37" s="1279" t="s">
        <v>534</v>
      </c>
      <c r="J37" s="1279">
        <v>21</v>
      </c>
      <c r="K37" s="1224"/>
      <c r="L37" s="1186" t="str">
        <f t="shared" si="0"/>
        <v>Included</v>
      </c>
      <c r="M37" s="1057">
        <f t="shared" si="1"/>
        <v>0</v>
      </c>
      <c r="N37" s="799"/>
      <c r="O37" s="933">
        <f t="shared" si="2"/>
        <v>0</v>
      </c>
      <c r="P37" s="1030">
        <f t="shared" si="3"/>
        <v>0</v>
      </c>
      <c r="Q37" s="799"/>
      <c r="R37" s="866"/>
      <c r="S37" s="799"/>
      <c r="T37" s="867"/>
      <c r="U37" s="799"/>
      <c r="V37" s="799"/>
      <c r="W37" s="799"/>
    </row>
    <row r="38" spans="1:23" s="583" customFormat="1" ht="66" customHeight="1">
      <c r="A38" s="1213">
        <v>20</v>
      </c>
      <c r="B38" s="1273" t="s">
        <v>835</v>
      </c>
      <c r="C38" s="1280">
        <v>1000001684</v>
      </c>
      <c r="D38" s="1280">
        <v>85359090</v>
      </c>
      <c r="E38" s="1101"/>
      <c r="F38" s="1279">
        <v>18</v>
      </c>
      <c r="G38" s="1195"/>
      <c r="H38" s="1273" t="s">
        <v>650</v>
      </c>
      <c r="I38" s="1279" t="s">
        <v>534</v>
      </c>
      <c r="J38" s="1279">
        <v>27</v>
      </c>
      <c r="K38" s="1224"/>
      <c r="L38" s="1186" t="str">
        <f t="shared" si="0"/>
        <v>Included</v>
      </c>
      <c r="M38" s="1057">
        <f t="shared" si="1"/>
        <v>0</v>
      </c>
      <c r="N38" s="799"/>
      <c r="O38" s="933">
        <f t="shared" si="2"/>
        <v>0</v>
      </c>
      <c r="P38" s="1030">
        <f t="shared" si="3"/>
        <v>0</v>
      </c>
      <c r="Q38" s="799"/>
      <c r="R38" s="866"/>
      <c r="S38" s="799"/>
      <c r="T38" s="867"/>
      <c r="U38" s="799"/>
      <c r="V38" s="799"/>
      <c r="W38" s="799"/>
    </row>
    <row r="39" spans="1:23" s="583" customFormat="1" ht="66" customHeight="1">
      <c r="A39" s="1213">
        <v>21</v>
      </c>
      <c r="B39" s="1273" t="s">
        <v>835</v>
      </c>
      <c r="C39" s="1280">
        <v>1000001683</v>
      </c>
      <c r="D39" s="1280">
        <v>85352912</v>
      </c>
      <c r="E39" s="1101"/>
      <c r="F39" s="1279">
        <v>18</v>
      </c>
      <c r="G39" s="1195"/>
      <c r="H39" s="1273" t="s">
        <v>643</v>
      </c>
      <c r="I39" s="1279" t="s">
        <v>534</v>
      </c>
      <c r="J39" s="1279">
        <v>9</v>
      </c>
      <c r="K39" s="1224"/>
      <c r="L39" s="1186" t="str">
        <f t="shared" si="0"/>
        <v>Included</v>
      </c>
      <c r="M39" s="1057">
        <f t="shared" si="1"/>
        <v>0</v>
      </c>
      <c r="N39" s="799"/>
      <c r="O39" s="933">
        <f t="shared" si="2"/>
        <v>0</v>
      </c>
      <c r="P39" s="1030">
        <f t="shared" si="3"/>
        <v>0</v>
      </c>
      <c r="Q39" s="799"/>
      <c r="R39" s="866"/>
      <c r="S39" s="799"/>
      <c r="T39" s="867"/>
      <c r="U39" s="799"/>
      <c r="V39" s="799"/>
      <c r="W39" s="799"/>
    </row>
    <row r="40" spans="1:23" s="583" customFormat="1" ht="66" customHeight="1">
      <c r="A40" s="1213">
        <v>22</v>
      </c>
      <c r="B40" s="1273" t="s">
        <v>835</v>
      </c>
      <c r="C40" s="1280">
        <v>1000028442</v>
      </c>
      <c r="D40" s="1280">
        <v>85352912</v>
      </c>
      <c r="E40" s="1101"/>
      <c r="F40" s="1279">
        <v>18</v>
      </c>
      <c r="G40" s="1195"/>
      <c r="H40" s="1273" t="s">
        <v>651</v>
      </c>
      <c r="I40" s="1279" t="s">
        <v>534</v>
      </c>
      <c r="J40" s="1279">
        <v>1</v>
      </c>
      <c r="K40" s="1224"/>
      <c r="L40" s="1186" t="str">
        <f t="shared" si="0"/>
        <v>Included</v>
      </c>
      <c r="M40" s="1057">
        <f t="shared" si="1"/>
        <v>0</v>
      </c>
      <c r="N40" s="799"/>
      <c r="O40" s="933">
        <f t="shared" si="2"/>
        <v>0</v>
      </c>
      <c r="P40" s="1030">
        <f t="shared" si="3"/>
        <v>0</v>
      </c>
      <c r="Q40" s="799"/>
      <c r="R40" s="866"/>
      <c r="S40" s="799"/>
      <c r="T40" s="867"/>
      <c r="U40" s="799"/>
      <c r="V40" s="799"/>
      <c r="W40" s="799"/>
    </row>
    <row r="41" spans="1:23" s="583" customFormat="1" ht="66" customHeight="1">
      <c r="A41" s="1213">
        <v>23</v>
      </c>
      <c r="B41" s="1273" t="s">
        <v>835</v>
      </c>
      <c r="C41" s="1280">
        <v>1000001739</v>
      </c>
      <c r="D41" s="1280">
        <v>85359090</v>
      </c>
      <c r="E41" s="1101"/>
      <c r="F41" s="1279">
        <v>18</v>
      </c>
      <c r="G41" s="1195"/>
      <c r="H41" s="1273" t="s">
        <v>652</v>
      </c>
      <c r="I41" s="1279" t="s">
        <v>534</v>
      </c>
      <c r="J41" s="1279">
        <v>3</v>
      </c>
      <c r="K41" s="1224"/>
      <c r="L41" s="1186" t="str">
        <f t="shared" si="0"/>
        <v>Included</v>
      </c>
      <c r="M41" s="1057">
        <f t="shared" si="1"/>
        <v>0</v>
      </c>
      <c r="N41" s="799"/>
      <c r="O41" s="933">
        <f t="shared" si="2"/>
        <v>0</v>
      </c>
      <c r="P41" s="1030">
        <f t="shared" si="3"/>
        <v>0</v>
      </c>
      <c r="Q41" s="799"/>
      <c r="R41" s="866"/>
      <c r="S41" s="799"/>
      <c r="T41" s="867"/>
      <c r="U41" s="799"/>
      <c r="V41" s="799"/>
      <c r="W41" s="799"/>
    </row>
    <row r="42" spans="1:23" s="583" customFormat="1" ht="66" customHeight="1">
      <c r="A42" s="1213">
        <v>24</v>
      </c>
      <c r="B42" s="1273" t="s">
        <v>835</v>
      </c>
      <c r="C42" s="1280">
        <v>1000051760</v>
      </c>
      <c r="D42" s="1280">
        <v>85353090</v>
      </c>
      <c r="E42" s="1101"/>
      <c r="F42" s="1279">
        <v>18</v>
      </c>
      <c r="G42" s="1195"/>
      <c r="H42" s="1273" t="s">
        <v>653</v>
      </c>
      <c r="I42" s="1279" t="s">
        <v>534</v>
      </c>
      <c r="J42" s="1279">
        <v>2</v>
      </c>
      <c r="K42" s="1224"/>
      <c r="L42" s="1186" t="str">
        <f t="shared" si="0"/>
        <v>Included</v>
      </c>
      <c r="M42" s="1057">
        <f t="shared" si="1"/>
        <v>0</v>
      </c>
      <c r="N42" s="799"/>
      <c r="O42" s="933">
        <f t="shared" si="2"/>
        <v>0</v>
      </c>
      <c r="P42" s="1030">
        <f t="shared" si="3"/>
        <v>0</v>
      </c>
      <c r="Q42" s="799"/>
      <c r="R42" s="866"/>
      <c r="S42" s="799"/>
      <c r="T42" s="867"/>
      <c r="U42" s="799"/>
      <c r="V42" s="799"/>
      <c r="W42" s="799"/>
    </row>
    <row r="43" spans="1:23" s="583" customFormat="1" ht="66" customHeight="1">
      <c r="A43" s="1213">
        <v>25</v>
      </c>
      <c r="B43" s="1273" t="s">
        <v>836</v>
      </c>
      <c r="C43" s="1280">
        <v>1000005036</v>
      </c>
      <c r="D43" s="1280">
        <v>85352113</v>
      </c>
      <c r="E43" s="1101"/>
      <c r="F43" s="1279">
        <v>18</v>
      </c>
      <c r="G43" s="1195"/>
      <c r="H43" s="1273" t="s">
        <v>654</v>
      </c>
      <c r="I43" s="1279" t="s">
        <v>534</v>
      </c>
      <c r="J43" s="1279">
        <v>1</v>
      </c>
      <c r="K43" s="1224"/>
      <c r="L43" s="1186" t="str">
        <f t="shared" si="0"/>
        <v>Included</v>
      </c>
      <c r="M43" s="1057">
        <f t="shared" si="1"/>
        <v>0</v>
      </c>
      <c r="N43" s="799"/>
      <c r="O43" s="933">
        <f t="shared" si="2"/>
        <v>0</v>
      </c>
      <c r="P43" s="1030">
        <f t="shared" si="3"/>
        <v>0</v>
      </c>
      <c r="Q43" s="799"/>
      <c r="R43" s="866"/>
      <c r="S43" s="799"/>
      <c r="T43" s="867"/>
      <c r="U43" s="799"/>
      <c r="V43" s="799"/>
      <c r="W43" s="799"/>
    </row>
    <row r="44" spans="1:23" s="583" customFormat="1" ht="66" customHeight="1">
      <c r="A44" s="1213">
        <v>26</v>
      </c>
      <c r="B44" s="1273" t="s">
        <v>836</v>
      </c>
      <c r="C44" s="1280">
        <v>1000005061</v>
      </c>
      <c r="D44" s="1280">
        <v>85359090</v>
      </c>
      <c r="E44" s="1101"/>
      <c r="F44" s="1279">
        <v>18</v>
      </c>
      <c r="G44" s="1195"/>
      <c r="H44" s="1273" t="s">
        <v>655</v>
      </c>
      <c r="I44" s="1279" t="s">
        <v>534</v>
      </c>
      <c r="J44" s="1279">
        <v>3</v>
      </c>
      <c r="K44" s="1224"/>
      <c r="L44" s="1186" t="str">
        <f t="shared" si="0"/>
        <v>Included</v>
      </c>
      <c r="M44" s="1057">
        <f t="shared" si="1"/>
        <v>0</v>
      </c>
      <c r="N44" s="799"/>
      <c r="O44" s="933">
        <f t="shared" si="2"/>
        <v>0</v>
      </c>
      <c r="P44" s="1030">
        <f t="shared" si="3"/>
        <v>0</v>
      </c>
      <c r="Q44" s="799"/>
      <c r="R44" s="866"/>
      <c r="S44" s="799"/>
      <c r="T44" s="867"/>
      <c r="U44" s="799"/>
      <c r="V44" s="799"/>
      <c r="W44" s="799"/>
    </row>
    <row r="45" spans="1:23" s="583" customFormat="1" ht="66" customHeight="1">
      <c r="A45" s="1213">
        <v>27</v>
      </c>
      <c r="B45" s="1273" t="s">
        <v>836</v>
      </c>
      <c r="C45" s="1280">
        <v>1000005048</v>
      </c>
      <c r="D45" s="1280">
        <v>85359090</v>
      </c>
      <c r="E45" s="1101"/>
      <c r="F45" s="1279">
        <v>18</v>
      </c>
      <c r="G45" s="1195"/>
      <c r="H45" s="1273" t="s">
        <v>656</v>
      </c>
      <c r="I45" s="1279" t="s">
        <v>534</v>
      </c>
      <c r="J45" s="1279">
        <v>3</v>
      </c>
      <c r="K45" s="1224"/>
      <c r="L45" s="1186" t="str">
        <f t="shared" si="0"/>
        <v>Included</v>
      </c>
      <c r="M45" s="1057">
        <f t="shared" si="1"/>
        <v>0</v>
      </c>
      <c r="N45" s="799"/>
      <c r="O45" s="933">
        <f t="shared" si="2"/>
        <v>0</v>
      </c>
      <c r="P45" s="1030">
        <f t="shared" si="3"/>
        <v>0</v>
      </c>
      <c r="Q45" s="799"/>
      <c r="R45" s="866"/>
      <c r="S45" s="799"/>
      <c r="T45" s="867"/>
      <c r="U45" s="799"/>
      <c r="V45" s="799"/>
      <c r="W45" s="799"/>
    </row>
    <row r="46" spans="1:23" s="583" customFormat="1" ht="66" customHeight="1">
      <c r="A46" s="1213">
        <v>28</v>
      </c>
      <c r="B46" s="1273" t="s">
        <v>836</v>
      </c>
      <c r="C46" s="1280">
        <v>1000005030</v>
      </c>
      <c r="D46" s="1280">
        <v>85462040</v>
      </c>
      <c r="E46" s="1101"/>
      <c r="F46" s="1279">
        <v>18</v>
      </c>
      <c r="G46" s="1195"/>
      <c r="H46" s="1273" t="s">
        <v>657</v>
      </c>
      <c r="I46" s="1279" t="s">
        <v>534</v>
      </c>
      <c r="J46" s="1279">
        <v>6</v>
      </c>
      <c r="K46" s="1224"/>
      <c r="L46" s="1186" t="str">
        <f t="shared" si="0"/>
        <v>Included</v>
      </c>
      <c r="M46" s="1057">
        <f t="shared" si="1"/>
        <v>0</v>
      </c>
      <c r="N46" s="799"/>
      <c r="O46" s="933">
        <f t="shared" si="2"/>
        <v>0</v>
      </c>
      <c r="P46" s="1030">
        <f t="shared" si="3"/>
        <v>0</v>
      </c>
      <c r="Q46" s="799"/>
      <c r="R46" s="866"/>
      <c r="S46" s="799"/>
      <c r="T46" s="867"/>
      <c r="U46" s="799"/>
      <c r="V46" s="799"/>
      <c r="W46" s="799"/>
    </row>
    <row r="47" spans="1:23" s="583" customFormat="1" ht="66" customHeight="1">
      <c r="A47" s="1213">
        <v>29</v>
      </c>
      <c r="B47" s="1273" t="s">
        <v>836</v>
      </c>
      <c r="C47" s="1280">
        <v>1000005070</v>
      </c>
      <c r="D47" s="1280">
        <v>85353090</v>
      </c>
      <c r="E47" s="1101"/>
      <c r="F47" s="1279">
        <v>18</v>
      </c>
      <c r="G47" s="1195"/>
      <c r="H47" s="1273" t="s">
        <v>658</v>
      </c>
      <c r="I47" s="1279" t="s">
        <v>534</v>
      </c>
      <c r="J47" s="1279">
        <v>1</v>
      </c>
      <c r="K47" s="1224"/>
      <c r="L47" s="1186" t="str">
        <f t="shared" si="0"/>
        <v>Included</v>
      </c>
      <c r="M47" s="1057">
        <f t="shared" si="1"/>
        <v>0</v>
      </c>
      <c r="N47" s="799"/>
      <c r="O47" s="933">
        <f t="shared" si="2"/>
        <v>0</v>
      </c>
      <c r="P47" s="1030">
        <f t="shared" si="3"/>
        <v>0</v>
      </c>
      <c r="Q47" s="799"/>
      <c r="R47" s="866"/>
      <c r="S47" s="799"/>
      <c r="T47" s="867"/>
      <c r="U47" s="799"/>
      <c r="V47" s="799"/>
      <c r="W47" s="799"/>
    </row>
    <row r="48" spans="1:23" s="583" customFormat="1" ht="66" customHeight="1">
      <c r="A48" s="1213">
        <v>30</v>
      </c>
      <c r="B48" s="1273" t="s">
        <v>837</v>
      </c>
      <c r="C48" s="1280">
        <v>1000002068</v>
      </c>
      <c r="D48" s="1280">
        <v>85049010</v>
      </c>
      <c r="E48" s="1101"/>
      <c r="F48" s="1279">
        <v>18</v>
      </c>
      <c r="G48" s="1195"/>
      <c r="H48" s="1273" t="s">
        <v>838</v>
      </c>
      <c r="I48" s="1279" t="s">
        <v>534</v>
      </c>
      <c r="J48" s="1279">
        <v>3</v>
      </c>
      <c r="K48" s="1224"/>
      <c r="L48" s="1186" t="str">
        <f t="shared" si="0"/>
        <v>Included</v>
      </c>
      <c r="M48" s="1057">
        <f t="shared" si="1"/>
        <v>0</v>
      </c>
      <c r="N48" s="799"/>
      <c r="O48" s="933">
        <f t="shared" si="2"/>
        <v>0</v>
      </c>
      <c r="P48" s="1030">
        <f t="shared" si="3"/>
        <v>0</v>
      </c>
      <c r="Q48" s="799"/>
      <c r="R48" s="866"/>
      <c r="S48" s="799"/>
      <c r="T48" s="867"/>
      <c r="U48" s="799"/>
      <c r="V48" s="799"/>
      <c r="W48" s="799"/>
    </row>
    <row r="49" spans="1:23" s="583" customFormat="1" ht="66" customHeight="1">
      <c r="A49" s="1213">
        <v>31</v>
      </c>
      <c r="B49" s="1273" t="s">
        <v>837</v>
      </c>
      <c r="C49" s="1280">
        <v>1000020418</v>
      </c>
      <c r="D49" s="1280">
        <v>85354010</v>
      </c>
      <c r="E49" s="1101"/>
      <c r="F49" s="1279">
        <v>18</v>
      </c>
      <c r="G49" s="1195"/>
      <c r="H49" s="1273" t="s">
        <v>537</v>
      </c>
      <c r="I49" s="1279" t="s">
        <v>534</v>
      </c>
      <c r="J49" s="1279">
        <v>3</v>
      </c>
      <c r="K49" s="1224"/>
      <c r="L49" s="1186" t="str">
        <f t="shared" si="0"/>
        <v>Included</v>
      </c>
      <c r="M49" s="1057">
        <f t="shared" si="1"/>
        <v>0</v>
      </c>
      <c r="N49" s="799"/>
      <c r="O49" s="933">
        <f t="shared" si="2"/>
        <v>0</v>
      </c>
      <c r="P49" s="1030">
        <f t="shared" si="3"/>
        <v>0</v>
      </c>
      <c r="Q49" s="799"/>
      <c r="R49" s="866"/>
      <c r="S49" s="799"/>
      <c r="T49" s="867"/>
      <c r="U49" s="799"/>
      <c r="V49" s="799"/>
      <c r="W49" s="799"/>
    </row>
    <row r="50" spans="1:23" s="583" customFormat="1" ht="66" customHeight="1">
      <c r="A50" s="1213">
        <v>32</v>
      </c>
      <c r="B50" s="1273" t="s">
        <v>837</v>
      </c>
      <c r="C50" s="1280">
        <v>1000002032</v>
      </c>
      <c r="D50" s="1280">
        <v>85462040</v>
      </c>
      <c r="E50" s="1101"/>
      <c r="F50" s="1279">
        <v>18</v>
      </c>
      <c r="G50" s="1195"/>
      <c r="H50" s="1273" t="s">
        <v>538</v>
      </c>
      <c r="I50" s="1279" t="s">
        <v>534</v>
      </c>
      <c r="J50" s="1279">
        <v>3</v>
      </c>
      <c r="K50" s="1224"/>
      <c r="L50" s="1186" t="str">
        <f t="shared" si="0"/>
        <v>Included</v>
      </c>
      <c r="M50" s="1057">
        <f t="shared" si="1"/>
        <v>0</v>
      </c>
      <c r="N50" s="799"/>
      <c r="O50" s="933">
        <f t="shared" si="2"/>
        <v>0</v>
      </c>
      <c r="P50" s="1030">
        <f t="shared" si="3"/>
        <v>0</v>
      </c>
      <c r="Q50" s="799"/>
      <c r="R50" s="866"/>
      <c r="S50" s="799"/>
      <c r="T50" s="867"/>
      <c r="U50" s="799"/>
      <c r="V50" s="799"/>
      <c r="W50" s="799"/>
    </row>
    <row r="51" spans="1:23" s="583" customFormat="1" ht="75" customHeight="1">
      <c r="A51" s="1213">
        <v>33</v>
      </c>
      <c r="B51" s="1273" t="s">
        <v>837</v>
      </c>
      <c r="C51" s="1280">
        <v>1000020185</v>
      </c>
      <c r="D51" s="1280">
        <v>73082011</v>
      </c>
      <c r="E51" s="1101"/>
      <c r="F51" s="1279">
        <v>18</v>
      </c>
      <c r="G51" s="1195"/>
      <c r="H51" s="1273" t="s">
        <v>839</v>
      </c>
      <c r="I51" s="1279" t="s">
        <v>534</v>
      </c>
      <c r="J51" s="1279">
        <v>1</v>
      </c>
      <c r="K51" s="1224"/>
      <c r="L51" s="1186" t="str">
        <f t="shared" si="0"/>
        <v>Included</v>
      </c>
      <c r="M51" s="1057">
        <f t="shared" si="1"/>
        <v>0</v>
      </c>
      <c r="N51" s="799"/>
      <c r="O51" s="933">
        <f t="shared" si="2"/>
        <v>0</v>
      </c>
      <c r="P51" s="1030">
        <f t="shared" si="3"/>
        <v>0</v>
      </c>
      <c r="Q51" s="799"/>
      <c r="R51" s="866"/>
      <c r="S51" s="799"/>
      <c r="T51" s="867"/>
      <c r="U51" s="799"/>
      <c r="V51" s="799"/>
      <c r="W51" s="799"/>
    </row>
    <row r="52" spans="1:23" s="583" customFormat="1" ht="45.6" customHeight="1">
      <c r="A52" s="1213">
        <v>34</v>
      </c>
      <c r="B52" s="1273" t="s">
        <v>837</v>
      </c>
      <c r="C52" s="1280">
        <v>1000002087</v>
      </c>
      <c r="D52" s="1280">
        <v>85353090</v>
      </c>
      <c r="E52" s="1101"/>
      <c r="F52" s="1279">
        <v>18</v>
      </c>
      <c r="G52" s="1195"/>
      <c r="H52" s="1273" t="s">
        <v>659</v>
      </c>
      <c r="I52" s="1279" t="s">
        <v>534</v>
      </c>
      <c r="J52" s="1279">
        <v>1</v>
      </c>
      <c r="K52" s="1224"/>
      <c r="L52" s="1186" t="str">
        <f t="shared" si="0"/>
        <v>Included</v>
      </c>
      <c r="M52" s="1057">
        <f t="shared" si="1"/>
        <v>0</v>
      </c>
      <c r="N52" s="799"/>
      <c r="O52" s="933">
        <f t="shared" si="2"/>
        <v>0</v>
      </c>
      <c r="P52" s="1030">
        <f t="shared" si="3"/>
        <v>0</v>
      </c>
      <c r="Q52" s="799"/>
      <c r="R52" s="866"/>
      <c r="S52" s="799"/>
      <c r="T52" s="867"/>
      <c r="U52" s="799"/>
      <c r="V52" s="799"/>
      <c r="W52" s="799"/>
    </row>
    <row r="53" spans="1:23" s="583" customFormat="1" ht="48.75" customHeight="1">
      <c r="A53" s="1213">
        <v>35</v>
      </c>
      <c r="B53" s="1273" t="s">
        <v>840</v>
      </c>
      <c r="C53" s="1280">
        <v>1000011317</v>
      </c>
      <c r="D53" s="1280">
        <v>72169990</v>
      </c>
      <c r="E53" s="1101"/>
      <c r="F53" s="1279">
        <v>18</v>
      </c>
      <c r="G53" s="1195"/>
      <c r="H53" s="1273" t="s">
        <v>662</v>
      </c>
      <c r="I53" s="1279" t="s">
        <v>533</v>
      </c>
      <c r="J53" s="1279">
        <v>1</v>
      </c>
      <c r="K53" s="1224"/>
      <c r="L53" s="1186" t="str">
        <f t="shared" si="0"/>
        <v>Included</v>
      </c>
      <c r="M53" s="1057">
        <f t="shared" si="1"/>
        <v>0</v>
      </c>
      <c r="N53" s="799"/>
      <c r="O53" s="933">
        <f t="shared" si="2"/>
        <v>0</v>
      </c>
      <c r="P53" s="1030">
        <f t="shared" si="3"/>
        <v>0</v>
      </c>
      <c r="Q53" s="799"/>
      <c r="R53" s="866"/>
      <c r="S53" s="799"/>
      <c r="T53" s="867"/>
      <c r="U53" s="799"/>
      <c r="V53" s="799"/>
      <c r="W53" s="799"/>
    </row>
    <row r="54" spans="1:23" s="583" customFormat="1" ht="48.75" customHeight="1">
      <c r="A54" s="1213">
        <v>36</v>
      </c>
      <c r="B54" s="1273" t="s">
        <v>840</v>
      </c>
      <c r="C54" s="1280">
        <v>1000011327</v>
      </c>
      <c r="D54" s="1280">
        <v>72169990</v>
      </c>
      <c r="E54" s="1101"/>
      <c r="F54" s="1279">
        <v>18</v>
      </c>
      <c r="G54" s="1195"/>
      <c r="H54" s="1273" t="s">
        <v>661</v>
      </c>
      <c r="I54" s="1279" t="s">
        <v>533</v>
      </c>
      <c r="J54" s="1279">
        <v>3</v>
      </c>
      <c r="K54" s="1224"/>
      <c r="L54" s="1186" t="str">
        <f t="shared" si="0"/>
        <v>Included</v>
      </c>
      <c r="M54" s="1057">
        <f t="shared" si="1"/>
        <v>0</v>
      </c>
      <c r="N54" s="799"/>
      <c r="O54" s="933">
        <f t="shared" si="2"/>
        <v>0</v>
      </c>
      <c r="P54" s="1030">
        <f t="shared" si="3"/>
        <v>0</v>
      </c>
      <c r="Q54" s="799"/>
      <c r="R54" s="866"/>
      <c r="S54" s="799"/>
      <c r="T54" s="867"/>
      <c r="U54" s="799"/>
      <c r="V54" s="799"/>
      <c r="W54" s="799"/>
    </row>
    <row r="55" spans="1:23" s="583" customFormat="1" ht="58.2" customHeight="1">
      <c r="A55" s="1213">
        <v>37</v>
      </c>
      <c r="B55" s="1273" t="s">
        <v>840</v>
      </c>
      <c r="C55" s="1280">
        <v>1000011322</v>
      </c>
      <c r="D55" s="1280">
        <v>72169990</v>
      </c>
      <c r="E55" s="1101"/>
      <c r="F55" s="1279">
        <v>18</v>
      </c>
      <c r="G55" s="1195"/>
      <c r="H55" s="1273" t="s">
        <v>660</v>
      </c>
      <c r="I55" s="1279" t="s">
        <v>533</v>
      </c>
      <c r="J55" s="1279">
        <v>4</v>
      </c>
      <c r="K55" s="1224"/>
      <c r="L55" s="1186" t="str">
        <f t="shared" si="0"/>
        <v>Included</v>
      </c>
      <c r="M55" s="1057">
        <f t="shared" si="1"/>
        <v>0</v>
      </c>
      <c r="N55" s="799"/>
      <c r="O55" s="933">
        <f t="shared" si="2"/>
        <v>0</v>
      </c>
      <c r="P55" s="1030">
        <f t="shared" si="3"/>
        <v>0</v>
      </c>
      <c r="Q55" s="799"/>
      <c r="R55" s="866"/>
      <c r="S55" s="799"/>
      <c r="T55" s="867"/>
      <c r="U55" s="799"/>
      <c r="V55" s="799"/>
      <c r="W55" s="799"/>
    </row>
    <row r="56" spans="1:23" s="583" customFormat="1" ht="48.75" customHeight="1">
      <c r="A56" s="1213">
        <v>38</v>
      </c>
      <c r="B56" s="1273" t="s">
        <v>840</v>
      </c>
      <c r="C56" s="1280">
        <v>1000011318</v>
      </c>
      <c r="D56" s="1280">
        <v>72169990</v>
      </c>
      <c r="E56" s="1101"/>
      <c r="F56" s="1279">
        <v>18</v>
      </c>
      <c r="G56" s="1195"/>
      <c r="H56" s="1273" t="s">
        <v>663</v>
      </c>
      <c r="I56" s="1279" t="s">
        <v>533</v>
      </c>
      <c r="J56" s="1279">
        <v>4</v>
      </c>
      <c r="K56" s="1224"/>
      <c r="L56" s="1186" t="str">
        <f t="shared" si="0"/>
        <v>Included</v>
      </c>
      <c r="M56" s="1057">
        <f t="shared" si="1"/>
        <v>0</v>
      </c>
      <c r="N56" s="799"/>
      <c r="O56" s="933">
        <f t="shared" si="2"/>
        <v>0</v>
      </c>
      <c r="P56" s="1030">
        <f t="shared" si="3"/>
        <v>0</v>
      </c>
      <c r="Q56" s="799"/>
      <c r="R56" s="866"/>
      <c r="S56" s="799"/>
      <c r="T56" s="867"/>
      <c r="U56" s="799"/>
      <c r="V56" s="799"/>
      <c r="W56" s="799"/>
    </row>
    <row r="57" spans="1:23" s="583" customFormat="1" ht="70.2" customHeight="1">
      <c r="A57" s="1213">
        <v>39</v>
      </c>
      <c r="B57" s="1273" t="s">
        <v>840</v>
      </c>
      <c r="C57" s="1280">
        <v>1000055984</v>
      </c>
      <c r="D57" s="1280">
        <v>72169990</v>
      </c>
      <c r="E57" s="1101"/>
      <c r="F57" s="1279">
        <v>18</v>
      </c>
      <c r="G57" s="1195"/>
      <c r="H57" s="1273" t="s">
        <v>913</v>
      </c>
      <c r="I57" s="1279" t="s">
        <v>534</v>
      </c>
      <c r="J57" s="1279">
        <v>36</v>
      </c>
      <c r="K57" s="1224"/>
      <c r="L57" s="1186" t="str">
        <f t="shared" si="0"/>
        <v>Included</v>
      </c>
      <c r="M57" s="1057">
        <f t="shared" si="1"/>
        <v>0</v>
      </c>
      <c r="N57" s="799"/>
      <c r="O57" s="933">
        <f t="shared" si="2"/>
        <v>0</v>
      </c>
      <c r="P57" s="1030">
        <f t="shared" si="3"/>
        <v>0</v>
      </c>
      <c r="Q57" s="799"/>
      <c r="R57" s="866"/>
      <c r="S57" s="799"/>
      <c r="T57" s="867"/>
      <c r="U57" s="799"/>
      <c r="V57" s="799"/>
      <c r="W57" s="799"/>
    </row>
    <row r="58" spans="1:23" s="583" customFormat="1" ht="70.2" customHeight="1">
      <c r="A58" s="1213">
        <v>40</v>
      </c>
      <c r="B58" s="1273" t="s">
        <v>840</v>
      </c>
      <c r="C58" s="1280">
        <v>1000055991</v>
      </c>
      <c r="D58" s="1280">
        <v>72169990</v>
      </c>
      <c r="E58" s="1101"/>
      <c r="F58" s="1279">
        <v>18</v>
      </c>
      <c r="G58" s="1195"/>
      <c r="H58" s="1273" t="s">
        <v>914</v>
      </c>
      <c r="I58" s="1279" t="s">
        <v>534</v>
      </c>
      <c r="J58" s="1279">
        <v>36</v>
      </c>
      <c r="K58" s="1224"/>
      <c r="L58" s="1186" t="str">
        <f t="shared" si="0"/>
        <v>Included</v>
      </c>
      <c r="M58" s="1057">
        <f t="shared" si="1"/>
        <v>0</v>
      </c>
      <c r="N58" s="799"/>
      <c r="O58" s="933">
        <f t="shared" si="2"/>
        <v>0</v>
      </c>
      <c r="P58" s="1030">
        <f t="shared" si="3"/>
        <v>0</v>
      </c>
      <c r="Q58" s="799"/>
      <c r="R58" s="866"/>
      <c r="S58" s="799"/>
      <c r="T58" s="867"/>
      <c r="U58" s="799"/>
      <c r="V58" s="799"/>
      <c r="W58" s="799"/>
    </row>
    <row r="59" spans="1:23" s="583" customFormat="1" ht="70.2" customHeight="1">
      <c r="A59" s="1213">
        <v>41</v>
      </c>
      <c r="B59" s="1273" t="s">
        <v>840</v>
      </c>
      <c r="C59" s="1280">
        <v>1000055985</v>
      </c>
      <c r="D59" s="1280">
        <v>72169990</v>
      </c>
      <c r="E59" s="1101"/>
      <c r="F59" s="1279">
        <v>18</v>
      </c>
      <c r="G59" s="1195"/>
      <c r="H59" s="1273" t="s">
        <v>915</v>
      </c>
      <c r="I59" s="1279" t="s">
        <v>534</v>
      </c>
      <c r="J59" s="1279">
        <v>12</v>
      </c>
      <c r="K59" s="1224"/>
      <c r="L59" s="1186" t="str">
        <f t="shared" si="0"/>
        <v>Included</v>
      </c>
      <c r="M59" s="1057">
        <f t="shared" si="1"/>
        <v>0</v>
      </c>
      <c r="N59" s="799"/>
      <c r="O59" s="933">
        <f t="shared" si="2"/>
        <v>0</v>
      </c>
      <c r="P59" s="1030">
        <f t="shared" si="3"/>
        <v>0</v>
      </c>
      <c r="Q59" s="799"/>
      <c r="R59" s="866"/>
      <c r="S59" s="799"/>
      <c r="T59" s="867"/>
      <c r="U59" s="799"/>
      <c r="V59" s="799"/>
      <c r="W59" s="799"/>
    </row>
    <row r="60" spans="1:23" s="583" customFormat="1" ht="70.2" customHeight="1">
      <c r="A60" s="1213">
        <v>42</v>
      </c>
      <c r="B60" s="1273" t="s">
        <v>840</v>
      </c>
      <c r="C60" s="1280">
        <v>1000055986</v>
      </c>
      <c r="D60" s="1280">
        <v>72169990</v>
      </c>
      <c r="E60" s="1101"/>
      <c r="F60" s="1279">
        <v>18</v>
      </c>
      <c r="G60" s="1195"/>
      <c r="H60" s="1273" t="s">
        <v>916</v>
      </c>
      <c r="I60" s="1279" t="s">
        <v>534</v>
      </c>
      <c r="J60" s="1279">
        <v>24</v>
      </c>
      <c r="K60" s="1224"/>
      <c r="L60" s="1186" t="str">
        <f t="shared" si="0"/>
        <v>Included</v>
      </c>
      <c r="M60" s="1057">
        <f t="shared" si="1"/>
        <v>0</v>
      </c>
      <c r="N60" s="799"/>
      <c r="O60" s="933">
        <f t="shared" si="2"/>
        <v>0</v>
      </c>
      <c r="P60" s="1030">
        <f t="shared" si="3"/>
        <v>0</v>
      </c>
      <c r="Q60" s="799"/>
      <c r="R60" s="866"/>
      <c r="S60" s="799"/>
      <c r="T60" s="867"/>
      <c r="U60" s="799"/>
      <c r="V60" s="799"/>
      <c r="W60" s="799"/>
    </row>
    <row r="61" spans="1:23" s="583" customFormat="1" ht="70.2" customHeight="1">
      <c r="A61" s="1213">
        <v>43</v>
      </c>
      <c r="B61" s="1273" t="s">
        <v>840</v>
      </c>
      <c r="C61" s="1280">
        <v>1000055987</v>
      </c>
      <c r="D61" s="1280">
        <v>72169990</v>
      </c>
      <c r="E61" s="1101"/>
      <c r="F61" s="1279">
        <v>18</v>
      </c>
      <c r="G61" s="1195"/>
      <c r="H61" s="1273" t="s">
        <v>917</v>
      </c>
      <c r="I61" s="1279" t="s">
        <v>534</v>
      </c>
      <c r="J61" s="1279">
        <v>6</v>
      </c>
      <c r="K61" s="1224"/>
      <c r="L61" s="1186" t="str">
        <f t="shared" si="0"/>
        <v>Included</v>
      </c>
      <c r="M61" s="1057">
        <f t="shared" si="1"/>
        <v>0</v>
      </c>
      <c r="N61" s="799"/>
      <c r="O61" s="933">
        <f t="shared" si="2"/>
        <v>0</v>
      </c>
      <c r="P61" s="1030">
        <f t="shared" si="3"/>
        <v>0</v>
      </c>
      <c r="Q61" s="799"/>
      <c r="R61" s="866"/>
      <c r="S61" s="799"/>
      <c r="T61" s="867"/>
      <c r="U61" s="799"/>
      <c r="V61" s="799"/>
      <c r="W61" s="799"/>
    </row>
    <row r="62" spans="1:23" s="583" customFormat="1" ht="57" customHeight="1">
      <c r="A62" s="1213">
        <v>44</v>
      </c>
      <c r="B62" s="1273" t="s">
        <v>841</v>
      </c>
      <c r="C62" s="1280">
        <v>1000011255</v>
      </c>
      <c r="D62" s="1280">
        <v>72169990</v>
      </c>
      <c r="E62" s="1101"/>
      <c r="F62" s="1279">
        <v>18</v>
      </c>
      <c r="G62" s="1195"/>
      <c r="H62" s="1273" t="s">
        <v>668</v>
      </c>
      <c r="I62" s="1279" t="s">
        <v>533</v>
      </c>
      <c r="J62" s="1279">
        <v>10</v>
      </c>
      <c r="K62" s="1224"/>
      <c r="L62" s="1186" t="str">
        <f t="shared" si="0"/>
        <v>Included</v>
      </c>
      <c r="M62" s="1057">
        <f t="shared" si="1"/>
        <v>0</v>
      </c>
      <c r="N62" s="799"/>
      <c r="O62" s="933">
        <f t="shared" si="2"/>
        <v>0</v>
      </c>
      <c r="P62" s="1030">
        <f t="shared" si="3"/>
        <v>0</v>
      </c>
      <c r="Q62" s="799"/>
      <c r="R62" s="866"/>
      <c r="S62" s="799"/>
      <c r="T62" s="867"/>
      <c r="U62" s="799"/>
      <c r="V62" s="799"/>
      <c r="W62" s="799"/>
    </row>
    <row r="63" spans="1:23" s="583" customFormat="1" ht="57" customHeight="1">
      <c r="A63" s="1213">
        <v>45</v>
      </c>
      <c r="B63" s="1273" t="s">
        <v>841</v>
      </c>
      <c r="C63" s="1280">
        <v>1000011261</v>
      </c>
      <c r="D63" s="1280">
        <v>72169990</v>
      </c>
      <c r="E63" s="1101"/>
      <c r="F63" s="1279">
        <v>18</v>
      </c>
      <c r="G63" s="1195"/>
      <c r="H63" s="1273" t="s">
        <v>664</v>
      </c>
      <c r="I63" s="1279" t="s">
        <v>533</v>
      </c>
      <c r="J63" s="1279">
        <v>5</v>
      </c>
      <c r="K63" s="1224"/>
      <c r="L63" s="1186" t="str">
        <f t="shared" si="0"/>
        <v>Included</v>
      </c>
      <c r="M63" s="1057">
        <f t="shared" si="1"/>
        <v>0</v>
      </c>
      <c r="N63" s="799"/>
      <c r="O63" s="933">
        <f t="shared" si="2"/>
        <v>0</v>
      </c>
      <c r="P63" s="1030">
        <f t="shared" si="3"/>
        <v>0</v>
      </c>
      <c r="Q63" s="799"/>
      <c r="R63" s="866"/>
      <c r="S63" s="799"/>
      <c r="T63" s="867"/>
      <c r="U63" s="799"/>
      <c r="V63" s="799"/>
      <c r="W63" s="799"/>
    </row>
    <row r="64" spans="1:23" s="583" customFormat="1" ht="57" customHeight="1">
      <c r="A64" s="1213">
        <v>46</v>
      </c>
      <c r="B64" s="1273" t="s">
        <v>841</v>
      </c>
      <c r="C64" s="1280">
        <v>1000011264</v>
      </c>
      <c r="D64" s="1280">
        <v>72169990</v>
      </c>
      <c r="E64" s="1101"/>
      <c r="F64" s="1279">
        <v>18</v>
      </c>
      <c r="G64" s="1195"/>
      <c r="H64" s="1273" t="s">
        <v>665</v>
      </c>
      <c r="I64" s="1279" t="s">
        <v>533</v>
      </c>
      <c r="J64" s="1279">
        <v>3</v>
      </c>
      <c r="K64" s="1224"/>
      <c r="L64" s="1186" t="str">
        <f t="shared" si="0"/>
        <v>Included</v>
      </c>
      <c r="M64" s="1057">
        <f t="shared" si="1"/>
        <v>0</v>
      </c>
      <c r="N64" s="799"/>
      <c r="O64" s="933">
        <f t="shared" si="2"/>
        <v>0</v>
      </c>
      <c r="P64" s="1030">
        <f t="shared" si="3"/>
        <v>0</v>
      </c>
      <c r="Q64" s="799"/>
      <c r="R64" s="866"/>
      <c r="S64" s="799"/>
      <c r="T64" s="867"/>
      <c r="U64" s="799"/>
      <c r="V64" s="799"/>
      <c r="W64" s="799"/>
    </row>
    <row r="65" spans="1:23" s="583" customFormat="1" ht="57" customHeight="1">
      <c r="A65" s="1213">
        <v>47</v>
      </c>
      <c r="B65" s="1273" t="s">
        <v>841</v>
      </c>
      <c r="C65" s="1280">
        <v>1000011253</v>
      </c>
      <c r="D65" s="1280">
        <v>72169990</v>
      </c>
      <c r="E65" s="1101"/>
      <c r="F65" s="1279">
        <v>18</v>
      </c>
      <c r="G65" s="1195"/>
      <c r="H65" s="1273" t="s">
        <v>667</v>
      </c>
      <c r="I65" s="1279" t="s">
        <v>533</v>
      </c>
      <c r="J65" s="1279">
        <v>1</v>
      </c>
      <c r="K65" s="1224"/>
      <c r="L65" s="1186" t="str">
        <f t="shared" si="0"/>
        <v>Included</v>
      </c>
      <c r="M65" s="1057">
        <f t="shared" si="1"/>
        <v>0</v>
      </c>
      <c r="N65" s="799"/>
      <c r="O65" s="933">
        <f t="shared" si="2"/>
        <v>0</v>
      </c>
      <c r="P65" s="1030">
        <f t="shared" si="3"/>
        <v>0</v>
      </c>
      <c r="Q65" s="799"/>
      <c r="R65" s="866"/>
      <c r="S65" s="799"/>
      <c r="T65" s="867"/>
      <c r="U65" s="799"/>
      <c r="V65" s="799"/>
      <c r="W65" s="799"/>
    </row>
    <row r="66" spans="1:23" s="583" customFormat="1" ht="57" customHeight="1">
      <c r="A66" s="1213">
        <v>48</v>
      </c>
      <c r="B66" s="1273" t="s">
        <v>841</v>
      </c>
      <c r="C66" s="1280">
        <v>1000011265</v>
      </c>
      <c r="D66" s="1280">
        <v>72169990</v>
      </c>
      <c r="E66" s="1101"/>
      <c r="F66" s="1279">
        <v>18</v>
      </c>
      <c r="G66" s="1195"/>
      <c r="H66" s="1273" t="s">
        <v>666</v>
      </c>
      <c r="I66" s="1279" t="s">
        <v>533</v>
      </c>
      <c r="J66" s="1279">
        <v>1</v>
      </c>
      <c r="K66" s="1224"/>
      <c r="L66" s="1186" t="str">
        <f t="shared" si="0"/>
        <v>Included</v>
      </c>
      <c r="M66" s="1057">
        <f t="shared" si="1"/>
        <v>0</v>
      </c>
      <c r="N66" s="799"/>
      <c r="O66" s="933">
        <f t="shared" si="2"/>
        <v>0</v>
      </c>
      <c r="P66" s="1030">
        <f t="shared" si="3"/>
        <v>0</v>
      </c>
      <c r="Q66" s="799"/>
      <c r="R66" s="866"/>
      <c r="S66" s="799"/>
      <c r="T66" s="867"/>
      <c r="U66" s="799"/>
      <c r="V66" s="799"/>
      <c r="W66" s="799"/>
    </row>
    <row r="67" spans="1:23" s="583" customFormat="1" ht="69.599999999999994" customHeight="1">
      <c r="A67" s="1213">
        <v>49</v>
      </c>
      <c r="B67" s="1273" t="s">
        <v>841</v>
      </c>
      <c r="C67" s="1280">
        <v>1000055973</v>
      </c>
      <c r="D67" s="1280">
        <v>72169990</v>
      </c>
      <c r="E67" s="1101"/>
      <c r="F67" s="1279">
        <v>18</v>
      </c>
      <c r="G67" s="1195"/>
      <c r="H67" s="1273" t="s">
        <v>918</v>
      </c>
      <c r="I67" s="1279" t="s">
        <v>534</v>
      </c>
      <c r="J67" s="1279">
        <v>3</v>
      </c>
      <c r="K67" s="1224"/>
      <c r="L67" s="1186" t="str">
        <f t="shared" si="0"/>
        <v>Included</v>
      </c>
      <c r="M67" s="1057">
        <f t="shared" si="1"/>
        <v>0</v>
      </c>
      <c r="N67" s="799"/>
      <c r="O67" s="933">
        <f t="shared" si="2"/>
        <v>0</v>
      </c>
      <c r="P67" s="1030">
        <f t="shared" si="3"/>
        <v>0</v>
      </c>
      <c r="Q67" s="799"/>
      <c r="R67" s="866"/>
      <c r="S67" s="799"/>
      <c r="T67" s="867"/>
      <c r="U67" s="799"/>
      <c r="V67" s="799"/>
      <c r="W67" s="799"/>
    </row>
    <row r="68" spans="1:23" s="583" customFormat="1" ht="69.599999999999994" customHeight="1">
      <c r="A68" s="1213">
        <v>50</v>
      </c>
      <c r="B68" s="1273" t="s">
        <v>841</v>
      </c>
      <c r="C68" s="1280">
        <v>1000055975</v>
      </c>
      <c r="D68" s="1280">
        <v>72169990</v>
      </c>
      <c r="E68" s="1101"/>
      <c r="F68" s="1279">
        <v>18</v>
      </c>
      <c r="G68" s="1195"/>
      <c r="H68" s="1273" t="s">
        <v>919</v>
      </c>
      <c r="I68" s="1279" t="s">
        <v>534</v>
      </c>
      <c r="J68" s="1279">
        <v>30</v>
      </c>
      <c r="K68" s="1224"/>
      <c r="L68" s="1186" t="str">
        <f t="shared" si="0"/>
        <v>Included</v>
      </c>
      <c r="M68" s="1057">
        <f t="shared" si="1"/>
        <v>0</v>
      </c>
      <c r="N68" s="799"/>
      <c r="O68" s="933">
        <f t="shared" si="2"/>
        <v>0</v>
      </c>
      <c r="P68" s="1030">
        <f t="shared" si="3"/>
        <v>0</v>
      </c>
      <c r="Q68" s="799"/>
      <c r="R68" s="866"/>
      <c r="S68" s="799"/>
      <c r="T68" s="867"/>
      <c r="U68" s="799"/>
      <c r="V68" s="799"/>
      <c r="W68" s="799"/>
    </row>
    <row r="69" spans="1:23" s="583" customFormat="1" ht="69.599999999999994" customHeight="1">
      <c r="A69" s="1213">
        <v>51</v>
      </c>
      <c r="B69" s="1273" t="s">
        <v>841</v>
      </c>
      <c r="C69" s="1280">
        <v>1000055977</v>
      </c>
      <c r="D69" s="1280">
        <v>72169990</v>
      </c>
      <c r="E69" s="1101"/>
      <c r="F69" s="1279">
        <v>18</v>
      </c>
      <c r="G69" s="1195"/>
      <c r="H69" s="1273" t="s">
        <v>920</v>
      </c>
      <c r="I69" s="1279" t="s">
        <v>534</v>
      </c>
      <c r="J69" s="1279">
        <v>6</v>
      </c>
      <c r="K69" s="1224"/>
      <c r="L69" s="1186" t="str">
        <f t="shared" si="0"/>
        <v>Included</v>
      </c>
      <c r="M69" s="1057">
        <f t="shared" si="1"/>
        <v>0</v>
      </c>
      <c r="N69" s="799"/>
      <c r="O69" s="933">
        <f t="shared" si="2"/>
        <v>0</v>
      </c>
      <c r="P69" s="1030">
        <f t="shared" si="3"/>
        <v>0</v>
      </c>
      <c r="Q69" s="799"/>
      <c r="R69" s="866"/>
      <c r="S69" s="799"/>
      <c r="T69" s="867"/>
      <c r="U69" s="799"/>
      <c r="V69" s="799"/>
      <c r="W69" s="799"/>
    </row>
    <row r="70" spans="1:23" s="583" customFormat="1" ht="69.599999999999994" customHeight="1">
      <c r="A70" s="1213">
        <v>52</v>
      </c>
      <c r="B70" s="1273" t="s">
        <v>841</v>
      </c>
      <c r="C70" s="1280">
        <v>1000055978</v>
      </c>
      <c r="D70" s="1280">
        <v>72169990</v>
      </c>
      <c r="E70" s="1101"/>
      <c r="F70" s="1279">
        <v>18</v>
      </c>
      <c r="G70" s="1195"/>
      <c r="H70" s="1273" t="s">
        <v>921</v>
      </c>
      <c r="I70" s="1279" t="s">
        <v>534</v>
      </c>
      <c r="J70" s="1279">
        <v>39</v>
      </c>
      <c r="K70" s="1224"/>
      <c r="L70" s="1186" t="str">
        <f t="shared" si="0"/>
        <v>Included</v>
      </c>
      <c r="M70" s="1057">
        <f t="shared" si="1"/>
        <v>0</v>
      </c>
      <c r="N70" s="799"/>
      <c r="O70" s="933">
        <f t="shared" si="2"/>
        <v>0</v>
      </c>
      <c r="P70" s="1030">
        <f t="shared" si="3"/>
        <v>0</v>
      </c>
      <c r="Q70" s="799"/>
      <c r="R70" s="866"/>
      <c r="S70" s="799"/>
      <c r="T70" s="867"/>
      <c r="U70" s="799"/>
      <c r="V70" s="799"/>
      <c r="W70" s="799"/>
    </row>
    <row r="71" spans="1:23" s="583" customFormat="1" ht="69.599999999999994" customHeight="1">
      <c r="A71" s="1213">
        <v>53</v>
      </c>
      <c r="B71" s="1273" t="s">
        <v>841</v>
      </c>
      <c r="C71" s="1280">
        <v>1000055980</v>
      </c>
      <c r="D71" s="1280">
        <v>72169990</v>
      </c>
      <c r="E71" s="1101"/>
      <c r="F71" s="1279">
        <v>18</v>
      </c>
      <c r="G71" s="1195"/>
      <c r="H71" s="1273" t="s">
        <v>922</v>
      </c>
      <c r="I71" s="1279" t="s">
        <v>534</v>
      </c>
      <c r="J71" s="1279">
        <v>18</v>
      </c>
      <c r="K71" s="1224"/>
      <c r="L71" s="1186" t="str">
        <f t="shared" si="0"/>
        <v>Included</v>
      </c>
      <c r="M71" s="1057">
        <f t="shared" si="1"/>
        <v>0</v>
      </c>
      <c r="N71" s="799"/>
      <c r="O71" s="933">
        <f t="shared" si="2"/>
        <v>0</v>
      </c>
      <c r="P71" s="1030">
        <f t="shared" si="3"/>
        <v>0</v>
      </c>
      <c r="Q71" s="799"/>
      <c r="R71" s="866"/>
      <c r="S71" s="799"/>
      <c r="T71" s="867"/>
      <c r="U71" s="799"/>
      <c r="V71" s="799"/>
      <c r="W71" s="799"/>
    </row>
    <row r="72" spans="1:23" s="583" customFormat="1" ht="69.599999999999994" customHeight="1">
      <c r="A72" s="1213">
        <v>54</v>
      </c>
      <c r="B72" s="1273" t="s">
        <v>841</v>
      </c>
      <c r="C72" s="1280">
        <v>1000055981</v>
      </c>
      <c r="D72" s="1280">
        <v>72169990</v>
      </c>
      <c r="E72" s="1101"/>
      <c r="F72" s="1279">
        <v>18</v>
      </c>
      <c r="G72" s="1195"/>
      <c r="H72" s="1273" t="s">
        <v>923</v>
      </c>
      <c r="I72" s="1279" t="s">
        <v>534</v>
      </c>
      <c r="J72" s="1279">
        <v>39</v>
      </c>
      <c r="K72" s="1224"/>
      <c r="L72" s="1186" t="str">
        <f t="shared" si="0"/>
        <v>Included</v>
      </c>
      <c r="M72" s="1057">
        <f t="shared" si="1"/>
        <v>0</v>
      </c>
      <c r="N72" s="799"/>
      <c r="O72" s="933">
        <f t="shared" si="2"/>
        <v>0</v>
      </c>
      <c r="P72" s="1030">
        <f t="shared" si="3"/>
        <v>0</v>
      </c>
      <c r="Q72" s="799"/>
      <c r="R72" s="866"/>
      <c r="S72" s="799"/>
      <c r="T72" s="867"/>
      <c r="U72" s="799"/>
      <c r="V72" s="799"/>
      <c r="W72" s="799"/>
    </row>
    <row r="73" spans="1:23" s="583" customFormat="1" ht="69.599999999999994" customHeight="1">
      <c r="A73" s="1213">
        <v>55</v>
      </c>
      <c r="B73" s="1273" t="s">
        <v>841</v>
      </c>
      <c r="C73" s="1280">
        <v>1000055983</v>
      </c>
      <c r="D73" s="1280">
        <v>72169990</v>
      </c>
      <c r="E73" s="1101"/>
      <c r="F73" s="1279">
        <v>18</v>
      </c>
      <c r="G73" s="1195"/>
      <c r="H73" s="1273" t="s">
        <v>924</v>
      </c>
      <c r="I73" s="1279" t="s">
        <v>534</v>
      </c>
      <c r="J73" s="1279">
        <v>33</v>
      </c>
      <c r="K73" s="1224"/>
      <c r="L73" s="1186" t="str">
        <f t="shared" si="0"/>
        <v>Included</v>
      </c>
      <c r="M73" s="1057">
        <f t="shared" si="1"/>
        <v>0</v>
      </c>
      <c r="N73" s="799"/>
      <c r="O73" s="933">
        <f t="shared" si="2"/>
        <v>0</v>
      </c>
      <c r="P73" s="1030">
        <f t="shared" si="3"/>
        <v>0</v>
      </c>
      <c r="Q73" s="799"/>
      <c r="R73" s="866"/>
      <c r="S73" s="799"/>
      <c r="T73" s="867"/>
      <c r="U73" s="799"/>
      <c r="V73" s="799"/>
      <c r="W73" s="799"/>
    </row>
    <row r="74" spans="1:23" s="583" customFormat="1" ht="37.5" customHeight="1">
      <c r="A74" s="1213">
        <v>56</v>
      </c>
      <c r="B74" s="1273" t="s">
        <v>842</v>
      </c>
      <c r="C74" s="1280">
        <v>1000011348</v>
      </c>
      <c r="D74" s="1280">
        <v>72169990</v>
      </c>
      <c r="E74" s="1101"/>
      <c r="F74" s="1279">
        <v>18</v>
      </c>
      <c r="G74" s="1195"/>
      <c r="H74" s="1273" t="s">
        <v>669</v>
      </c>
      <c r="I74" s="1279" t="s">
        <v>533</v>
      </c>
      <c r="J74" s="1279">
        <v>1</v>
      </c>
      <c r="K74" s="1224"/>
      <c r="L74" s="1186" t="str">
        <f t="shared" si="0"/>
        <v>Included</v>
      </c>
      <c r="M74" s="1057">
        <f t="shared" si="1"/>
        <v>0</v>
      </c>
      <c r="N74" s="799"/>
      <c r="O74" s="933">
        <f t="shared" si="2"/>
        <v>0</v>
      </c>
      <c r="P74" s="1030">
        <f t="shared" si="3"/>
        <v>0</v>
      </c>
      <c r="Q74" s="799"/>
      <c r="R74" s="866"/>
      <c r="S74" s="799"/>
      <c r="T74" s="867"/>
      <c r="U74" s="799"/>
      <c r="V74" s="799"/>
      <c r="W74" s="799"/>
    </row>
    <row r="75" spans="1:23" s="583" customFormat="1" ht="37.5" customHeight="1">
      <c r="A75" s="1213">
        <v>57</v>
      </c>
      <c r="B75" s="1273" t="s">
        <v>842</v>
      </c>
      <c r="C75" s="1280">
        <v>1000032412</v>
      </c>
      <c r="D75" s="1280">
        <v>85049010</v>
      </c>
      <c r="E75" s="1101"/>
      <c r="F75" s="1279">
        <v>18</v>
      </c>
      <c r="G75" s="1195"/>
      <c r="H75" s="1273" t="s">
        <v>843</v>
      </c>
      <c r="I75" s="1279" t="s">
        <v>533</v>
      </c>
      <c r="J75" s="1279">
        <v>1</v>
      </c>
      <c r="K75" s="1224"/>
      <c r="L75" s="1186" t="str">
        <f t="shared" si="0"/>
        <v>Included</v>
      </c>
      <c r="M75" s="1057">
        <f t="shared" si="1"/>
        <v>0</v>
      </c>
      <c r="N75" s="799"/>
      <c r="O75" s="933">
        <f t="shared" si="2"/>
        <v>0</v>
      </c>
      <c r="P75" s="1030">
        <f t="shared" si="3"/>
        <v>0</v>
      </c>
      <c r="Q75" s="799"/>
      <c r="R75" s="866"/>
      <c r="S75" s="799"/>
      <c r="T75" s="867"/>
      <c r="U75" s="799"/>
      <c r="V75" s="799"/>
      <c r="W75" s="799"/>
    </row>
    <row r="76" spans="1:23" s="583" customFormat="1" ht="33" customHeight="1">
      <c r="A76" s="1213">
        <v>58</v>
      </c>
      <c r="B76" s="1273" t="s">
        <v>536</v>
      </c>
      <c r="C76" s="1280">
        <v>1000032055</v>
      </c>
      <c r="D76" s="1280">
        <v>72159090</v>
      </c>
      <c r="E76" s="1101"/>
      <c r="F76" s="1279">
        <v>18</v>
      </c>
      <c r="G76" s="1195"/>
      <c r="H76" s="1273" t="s">
        <v>556</v>
      </c>
      <c r="I76" s="1279" t="s">
        <v>541</v>
      </c>
      <c r="J76" s="1279">
        <v>11</v>
      </c>
      <c r="K76" s="1224"/>
      <c r="L76" s="1186" t="str">
        <f t="shared" si="0"/>
        <v>Included</v>
      </c>
      <c r="M76" s="1057">
        <f t="shared" si="1"/>
        <v>0</v>
      </c>
      <c r="N76" s="799"/>
      <c r="O76" s="933">
        <f t="shared" si="2"/>
        <v>0</v>
      </c>
      <c r="P76" s="1030">
        <f t="shared" si="3"/>
        <v>0</v>
      </c>
      <c r="Q76" s="799"/>
      <c r="R76" s="866"/>
      <c r="S76" s="799"/>
      <c r="T76" s="867"/>
      <c r="U76" s="799"/>
      <c r="V76" s="799"/>
      <c r="W76" s="799"/>
    </row>
    <row r="77" spans="1:23" s="583" customFormat="1" ht="48" customHeight="1">
      <c r="A77" s="1213">
        <v>59</v>
      </c>
      <c r="B77" s="1273" t="s">
        <v>844</v>
      </c>
      <c r="C77" s="1280">
        <v>1000003398</v>
      </c>
      <c r="D77" s="1280">
        <v>85371000</v>
      </c>
      <c r="E77" s="1101"/>
      <c r="F77" s="1279">
        <v>18</v>
      </c>
      <c r="G77" s="1195"/>
      <c r="H77" s="1273" t="s">
        <v>672</v>
      </c>
      <c r="I77" s="1279" t="s">
        <v>534</v>
      </c>
      <c r="J77" s="1279">
        <v>4</v>
      </c>
      <c r="K77" s="1224"/>
      <c r="L77" s="1186" t="str">
        <f t="shared" ref="L77:L140" si="4">IF(K77=0, "Included",IF(ISERROR(J77*K77), K77, J77*K77))</f>
        <v>Included</v>
      </c>
      <c r="M77" s="1057">
        <f t="shared" ref="M77:M140" si="5">P77</f>
        <v>0</v>
      </c>
      <c r="N77" s="799"/>
      <c r="O77" s="933">
        <f t="shared" ref="O77:O140" si="6">IF(L77="Included",0,L77)</f>
        <v>0</v>
      </c>
      <c r="P77" s="1030">
        <f t="shared" ref="P77:P140" si="7">IF(G77="", F77*O77/100,G77*O77)</f>
        <v>0</v>
      </c>
      <c r="Q77" s="799"/>
      <c r="R77" s="866"/>
      <c r="S77" s="799"/>
      <c r="T77" s="867"/>
      <c r="U77" s="799"/>
      <c r="V77" s="799"/>
      <c r="W77" s="799"/>
    </row>
    <row r="78" spans="1:23" s="583" customFormat="1" ht="48" customHeight="1">
      <c r="A78" s="1213">
        <v>60</v>
      </c>
      <c r="B78" s="1273" t="s">
        <v>844</v>
      </c>
      <c r="C78" s="1280">
        <v>1000004274</v>
      </c>
      <c r="D78" s="1280">
        <v>85371000</v>
      </c>
      <c r="E78" s="1101"/>
      <c r="F78" s="1279">
        <v>18</v>
      </c>
      <c r="G78" s="1195"/>
      <c r="H78" s="1273" t="s">
        <v>673</v>
      </c>
      <c r="I78" s="1279" t="s">
        <v>534</v>
      </c>
      <c r="J78" s="1279">
        <v>3</v>
      </c>
      <c r="K78" s="1224"/>
      <c r="L78" s="1186" t="str">
        <f t="shared" si="4"/>
        <v>Included</v>
      </c>
      <c r="M78" s="1057">
        <f t="shared" si="5"/>
        <v>0</v>
      </c>
      <c r="N78" s="799"/>
      <c r="O78" s="933">
        <f t="shared" si="6"/>
        <v>0</v>
      </c>
      <c r="P78" s="1030">
        <f t="shared" si="7"/>
        <v>0</v>
      </c>
      <c r="Q78" s="799"/>
      <c r="R78" s="866"/>
      <c r="S78" s="799"/>
      <c r="T78" s="867"/>
      <c r="U78" s="799"/>
      <c r="V78" s="799"/>
      <c r="W78" s="799"/>
    </row>
    <row r="79" spans="1:23" s="583" customFormat="1" ht="36.75" customHeight="1">
      <c r="A79" s="1213">
        <v>61</v>
      </c>
      <c r="B79" s="1273" t="s">
        <v>844</v>
      </c>
      <c r="C79" s="1280">
        <v>1000003407</v>
      </c>
      <c r="D79" s="1280">
        <v>85371000</v>
      </c>
      <c r="E79" s="1101"/>
      <c r="F79" s="1279">
        <v>18</v>
      </c>
      <c r="G79" s="1195"/>
      <c r="H79" s="1273" t="s">
        <v>674</v>
      </c>
      <c r="I79" s="1279" t="s">
        <v>534</v>
      </c>
      <c r="J79" s="1279">
        <v>1</v>
      </c>
      <c r="K79" s="1224"/>
      <c r="L79" s="1186" t="str">
        <f t="shared" si="4"/>
        <v>Included</v>
      </c>
      <c r="M79" s="1057">
        <f t="shared" si="5"/>
        <v>0</v>
      </c>
      <c r="N79" s="799"/>
      <c r="O79" s="933">
        <f t="shared" si="6"/>
        <v>0</v>
      </c>
      <c r="P79" s="1030">
        <f t="shared" si="7"/>
        <v>0</v>
      </c>
      <c r="Q79" s="799"/>
      <c r="R79" s="866"/>
      <c r="S79" s="799"/>
      <c r="T79" s="867"/>
      <c r="U79" s="799"/>
      <c r="V79" s="799"/>
      <c r="W79" s="799"/>
    </row>
    <row r="80" spans="1:23" s="583" customFormat="1" ht="43.5" customHeight="1">
      <c r="A80" s="1213">
        <v>62</v>
      </c>
      <c r="B80" s="1273" t="s">
        <v>844</v>
      </c>
      <c r="C80" s="1280">
        <v>1000002145</v>
      </c>
      <c r="D80" s="1280">
        <v>85371000</v>
      </c>
      <c r="E80" s="1101"/>
      <c r="F80" s="1279">
        <v>18</v>
      </c>
      <c r="G80" s="1195"/>
      <c r="H80" s="1273" t="s">
        <v>675</v>
      </c>
      <c r="I80" s="1279" t="s">
        <v>533</v>
      </c>
      <c r="J80" s="1279">
        <v>1</v>
      </c>
      <c r="K80" s="1224"/>
      <c r="L80" s="1186" t="str">
        <f t="shared" si="4"/>
        <v>Included</v>
      </c>
      <c r="M80" s="1057">
        <f t="shared" si="5"/>
        <v>0</v>
      </c>
      <c r="N80" s="799"/>
      <c r="O80" s="933">
        <f t="shared" si="6"/>
        <v>0</v>
      </c>
      <c r="P80" s="1030">
        <f t="shared" si="7"/>
        <v>0</v>
      </c>
      <c r="Q80" s="799"/>
      <c r="R80" s="866"/>
      <c r="S80" s="799"/>
      <c r="T80" s="867"/>
      <c r="U80" s="799"/>
      <c r="V80" s="799"/>
      <c r="W80" s="799"/>
    </row>
    <row r="81" spans="1:23" s="583" customFormat="1" ht="33" customHeight="1">
      <c r="A81" s="1213">
        <v>63</v>
      </c>
      <c r="B81" s="1273" t="s">
        <v>844</v>
      </c>
      <c r="C81" s="1280">
        <v>1000002163</v>
      </c>
      <c r="D81" s="1280">
        <v>85371000</v>
      </c>
      <c r="E81" s="1101"/>
      <c r="F81" s="1279">
        <v>18</v>
      </c>
      <c r="G81" s="1195"/>
      <c r="H81" s="1273" t="s">
        <v>671</v>
      </c>
      <c r="I81" s="1279" t="s">
        <v>534</v>
      </c>
      <c r="J81" s="1279">
        <v>4</v>
      </c>
      <c r="K81" s="1224"/>
      <c r="L81" s="1186" t="str">
        <f t="shared" si="4"/>
        <v>Included</v>
      </c>
      <c r="M81" s="1057">
        <f t="shared" si="5"/>
        <v>0</v>
      </c>
      <c r="N81" s="799"/>
      <c r="O81" s="933">
        <f t="shared" si="6"/>
        <v>0</v>
      </c>
      <c r="P81" s="1030">
        <f t="shared" si="7"/>
        <v>0</v>
      </c>
      <c r="Q81" s="799"/>
      <c r="R81" s="866"/>
      <c r="S81" s="799"/>
      <c r="T81" s="867"/>
      <c r="U81" s="799"/>
      <c r="V81" s="799"/>
      <c r="W81" s="799"/>
    </row>
    <row r="82" spans="1:23" s="583" customFormat="1" ht="33" customHeight="1">
      <c r="A82" s="1213">
        <v>64</v>
      </c>
      <c r="B82" s="1273" t="s">
        <v>844</v>
      </c>
      <c r="C82" s="1280">
        <v>1000002165</v>
      </c>
      <c r="D82" s="1280">
        <v>85371000</v>
      </c>
      <c r="E82" s="1101"/>
      <c r="F82" s="1279">
        <v>18</v>
      </c>
      <c r="G82" s="1195"/>
      <c r="H82" s="1273" t="s">
        <v>670</v>
      </c>
      <c r="I82" s="1279" t="s">
        <v>534</v>
      </c>
      <c r="J82" s="1279">
        <v>8</v>
      </c>
      <c r="K82" s="1224"/>
      <c r="L82" s="1186" t="str">
        <f t="shared" si="4"/>
        <v>Included</v>
      </c>
      <c r="M82" s="1057">
        <f t="shared" si="5"/>
        <v>0</v>
      </c>
      <c r="N82" s="799"/>
      <c r="O82" s="933">
        <f t="shared" si="6"/>
        <v>0</v>
      </c>
      <c r="P82" s="1030">
        <f t="shared" si="7"/>
        <v>0</v>
      </c>
      <c r="Q82" s="799"/>
      <c r="R82" s="866"/>
      <c r="S82" s="799"/>
      <c r="T82" s="867"/>
      <c r="U82" s="799"/>
      <c r="V82" s="799"/>
      <c r="W82" s="799"/>
    </row>
    <row r="83" spans="1:23" s="583" customFormat="1" ht="33" customHeight="1">
      <c r="A83" s="1213">
        <v>65</v>
      </c>
      <c r="B83" s="1273" t="s">
        <v>844</v>
      </c>
      <c r="C83" s="1280">
        <v>1000025391</v>
      </c>
      <c r="D83" s="1280">
        <v>82032000</v>
      </c>
      <c r="E83" s="1101"/>
      <c r="F83" s="1279">
        <v>18</v>
      </c>
      <c r="G83" s="1195"/>
      <c r="H83" s="1273" t="s">
        <v>681</v>
      </c>
      <c r="I83" s="1279" t="s">
        <v>534</v>
      </c>
      <c r="J83" s="1279">
        <v>1</v>
      </c>
      <c r="K83" s="1224"/>
      <c r="L83" s="1186" t="str">
        <f t="shared" si="4"/>
        <v>Included</v>
      </c>
      <c r="M83" s="1057">
        <f t="shared" si="5"/>
        <v>0</v>
      </c>
      <c r="N83" s="799"/>
      <c r="O83" s="933">
        <f t="shared" si="6"/>
        <v>0</v>
      </c>
      <c r="P83" s="1030">
        <f t="shared" si="7"/>
        <v>0</v>
      </c>
      <c r="Q83" s="799"/>
      <c r="R83" s="866"/>
      <c r="S83" s="799"/>
      <c r="T83" s="867"/>
      <c r="U83" s="799"/>
      <c r="V83" s="799"/>
      <c r="W83" s="799"/>
    </row>
    <row r="84" spans="1:23" s="583" customFormat="1" ht="33" customHeight="1">
      <c r="A84" s="1213">
        <v>66</v>
      </c>
      <c r="B84" s="1273" t="s">
        <v>845</v>
      </c>
      <c r="C84" s="1280">
        <v>1000001330</v>
      </c>
      <c r="D84" s="1280">
        <v>85371000</v>
      </c>
      <c r="E84" s="1101"/>
      <c r="F84" s="1279">
        <v>18</v>
      </c>
      <c r="G84" s="1195"/>
      <c r="H84" s="1273" t="s">
        <v>679</v>
      </c>
      <c r="I84" s="1279" t="s">
        <v>534</v>
      </c>
      <c r="J84" s="1279">
        <v>5</v>
      </c>
      <c r="K84" s="1224"/>
      <c r="L84" s="1186" t="str">
        <f t="shared" si="4"/>
        <v>Included</v>
      </c>
      <c r="M84" s="1057">
        <f t="shared" si="5"/>
        <v>0</v>
      </c>
      <c r="N84" s="799"/>
      <c r="O84" s="933">
        <f t="shared" si="6"/>
        <v>0</v>
      </c>
      <c r="P84" s="1030">
        <f t="shared" si="7"/>
        <v>0</v>
      </c>
      <c r="Q84" s="799"/>
      <c r="R84" s="866"/>
      <c r="S84" s="799"/>
      <c r="T84" s="867"/>
      <c r="U84" s="799"/>
      <c r="V84" s="799"/>
      <c r="W84" s="799"/>
    </row>
    <row r="85" spans="1:23" s="583" customFormat="1" ht="33" customHeight="1">
      <c r="A85" s="1213">
        <v>67</v>
      </c>
      <c r="B85" s="1273" t="s">
        <v>845</v>
      </c>
      <c r="C85" s="1280">
        <v>1000001166</v>
      </c>
      <c r="D85" s="1280">
        <v>85371000</v>
      </c>
      <c r="E85" s="1101"/>
      <c r="F85" s="1279">
        <v>18</v>
      </c>
      <c r="G85" s="1195"/>
      <c r="H85" s="1273" t="s">
        <v>678</v>
      </c>
      <c r="I85" s="1279" t="s">
        <v>533</v>
      </c>
      <c r="J85" s="1279">
        <v>1</v>
      </c>
      <c r="K85" s="1224"/>
      <c r="L85" s="1186" t="str">
        <f t="shared" si="4"/>
        <v>Included</v>
      </c>
      <c r="M85" s="1057">
        <f t="shared" si="5"/>
        <v>0</v>
      </c>
      <c r="N85" s="799"/>
      <c r="O85" s="933">
        <f t="shared" si="6"/>
        <v>0</v>
      </c>
      <c r="P85" s="1030">
        <f t="shared" si="7"/>
        <v>0</v>
      </c>
      <c r="Q85" s="799"/>
      <c r="R85" s="866"/>
      <c r="S85" s="799"/>
      <c r="T85" s="867"/>
      <c r="U85" s="799"/>
      <c r="V85" s="799"/>
      <c r="W85" s="799"/>
    </row>
    <row r="86" spans="1:23" s="583" customFormat="1" ht="33" customHeight="1">
      <c r="A86" s="1213">
        <v>68</v>
      </c>
      <c r="B86" s="1273" t="s">
        <v>845</v>
      </c>
      <c r="C86" s="1280">
        <v>1000001168</v>
      </c>
      <c r="D86" s="1280">
        <v>85371000</v>
      </c>
      <c r="E86" s="1101"/>
      <c r="F86" s="1279">
        <v>18</v>
      </c>
      <c r="G86" s="1195"/>
      <c r="H86" s="1273" t="s">
        <v>676</v>
      </c>
      <c r="I86" s="1279" t="s">
        <v>534</v>
      </c>
      <c r="J86" s="1279">
        <v>4</v>
      </c>
      <c r="K86" s="1224"/>
      <c r="L86" s="1186" t="str">
        <f t="shared" si="4"/>
        <v>Included</v>
      </c>
      <c r="M86" s="1057">
        <f t="shared" si="5"/>
        <v>0</v>
      </c>
      <c r="N86" s="799"/>
      <c r="O86" s="933">
        <f t="shared" si="6"/>
        <v>0</v>
      </c>
      <c r="P86" s="1030">
        <f t="shared" si="7"/>
        <v>0</v>
      </c>
      <c r="Q86" s="799"/>
      <c r="R86" s="866"/>
      <c r="S86" s="799"/>
      <c r="T86" s="867"/>
      <c r="U86" s="799"/>
      <c r="V86" s="799"/>
      <c r="W86" s="799"/>
    </row>
    <row r="87" spans="1:23" s="583" customFormat="1" ht="41.4" customHeight="1">
      <c r="A87" s="1213">
        <v>69</v>
      </c>
      <c r="B87" s="1273" t="s">
        <v>845</v>
      </c>
      <c r="C87" s="1280">
        <v>1000001170</v>
      </c>
      <c r="D87" s="1280">
        <v>85371000</v>
      </c>
      <c r="E87" s="1101"/>
      <c r="F87" s="1279">
        <v>18</v>
      </c>
      <c r="G87" s="1195"/>
      <c r="H87" s="1273" t="s">
        <v>677</v>
      </c>
      <c r="I87" s="1279" t="s">
        <v>534</v>
      </c>
      <c r="J87" s="1279">
        <v>6</v>
      </c>
      <c r="K87" s="1224"/>
      <c r="L87" s="1186" t="str">
        <f t="shared" si="4"/>
        <v>Included</v>
      </c>
      <c r="M87" s="1057">
        <f t="shared" si="5"/>
        <v>0</v>
      </c>
      <c r="N87" s="799"/>
      <c r="O87" s="933">
        <f t="shared" si="6"/>
        <v>0</v>
      </c>
      <c r="P87" s="1030">
        <f t="shared" si="7"/>
        <v>0</v>
      </c>
      <c r="Q87" s="799"/>
      <c r="R87" s="866"/>
      <c r="S87" s="799"/>
      <c r="T87" s="867"/>
      <c r="U87" s="799"/>
      <c r="V87" s="799"/>
      <c r="W87" s="799"/>
    </row>
    <row r="88" spans="1:23" s="583" customFormat="1" ht="41.4" customHeight="1">
      <c r="A88" s="1213">
        <v>70</v>
      </c>
      <c r="B88" s="1273" t="s">
        <v>846</v>
      </c>
      <c r="C88" s="1280">
        <v>1000001332</v>
      </c>
      <c r="D88" s="1280">
        <v>85371000</v>
      </c>
      <c r="E88" s="1101"/>
      <c r="F88" s="1279">
        <v>18</v>
      </c>
      <c r="G88" s="1195"/>
      <c r="H88" s="1273" t="s">
        <v>847</v>
      </c>
      <c r="I88" s="1279" t="s">
        <v>534</v>
      </c>
      <c r="J88" s="1279">
        <v>10</v>
      </c>
      <c r="K88" s="1224"/>
      <c r="L88" s="1186" t="str">
        <f t="shared" si="4"/>
        <v>Included</v>
      </c>
      <c r="M88" s="1057">
        <f t="shared" si="5"/>
        <v>0</v>
      </c>
      <c r="N88" s="799"/>
      <c r="O88" s="933">
        <f t="shared" si="6"/>
        <v>0</v>
      </c>
      <c r="P88" s="1030">
        <f t="shared" si="7"/>
        <v>0</v>
      </c>
      <c r="Q88" s="799"/>
      <c r="R88" s="866"/>
      <c r="S88" s="799"/>
      <c r="T88" s="867"/>
      <c r="U88" s="799"/>
      <c r="V88" s="799"/>
      <c r="W88" s="799"/>
    </row>
    <row r="89" spans="1:23" s="583" customFormat="1" ht="41.4" customHeight="1">
      <c r="A89" s="1213">
        <v>71</v>
      </c>
      <c r="B89" s="1273" t="s">
        <v>846</v>
      </c>
      <c r="C89" s="1280">
        <v>1000003410</v>
      </c>
      <c r="D89" s="1280">
        <v>85371000</v>
      </c>
      <c r="E89" s="1101"/>
      <c r="F89" s="1279">
        <v>18</v>
      </c>
      <c r="G89" s="1195"/>
      <c r="H89" s="1273" t="s">
        <v>683</v>
      </c>
      <c r="I89" s="1279" t="s">
        <v>534</v>
      </c>
      <c r="J89" s="1279">
        <v>4</v>
      </c>
      <c r="K89" s="1224"/>
      <c r="L89" s="1186" t="str">
        <f t="shared" si="4"/>
        <v>Included</v>
      </c>
      <c r="M89" s="1057">
        <f t="shared" si="5"/>
        <v>0</v>
      </c>
      <c r="N89" s="799"/>
      <c r="O89" s="933">
        <f t="shared" si="6"/>
        <v>0</v>
      </c>
      <c r="P89" s="1030">
        <f t="shared" si="7"/>
        <v>0</v>
      </c>
      <c r="Q89" s="799"/>
      <c r="R89" s="866"/>
      <c r="S89" s="799"/>
      <c r="T89" s="867"/>
      <c r="U89" s="799"/>
      <c r="V89" s="799"/>
      <c r="W89" s="799"/>
    </row>
    <row r="90" spans="1:23" s="583" customFormat="1" ht="41.4" customHeight="1">
      <c r="A90" s="1213">
        <v>72</v>
      </c>
      <c r="B90" s="1273" t="s">
        <v>846</v>
      </c>
      <c r="C90" s="1280">
        <v>1000003408</v>
      </c>
      <c r="D90" s="1280">
        <v>85371000</v>
      </c>
      <c r="E90" s="1101"/>
      <c r="F90" s="1279">
        <v>18</v>
      </c>
      <c r="G90" s="1195"/>
      <c r="H90" s="1273" t="s">
        <v>682</v>
      </c>
      <c r="I90" s="1279" t="s">
        <v>534</v>
      </c>
      <c r="J90" s="1279">
        <v>8</v>
      </c>
      <c r="K90" s="1224"/>
      <c r="L90" s="1186" t="str">
        <f t="shared" si="4"/>
        <v>Included</v>
      </c>
      <c r="M90" s="1057">
        <f t="shared" si="5"/>
        <v>0</v>
      </c>
      <c r="N90" s="799"/>
      <c r="O90" s="933">
        <f t="shared" si="6"/>
        <v>0</v>
      </c>
      <c r="P90" s="1030">
        <f t="shared" si="7"/>
        <v>0</v>
      </c>
      <c r="Q90" s="799"/>
      <c r="R90" s="866"/>
      <c r="S90" s="799"/>
      <c r="T90" s="867"/>
      <c r="U90" s="799"/>
      <c r="V90" s="799"/>
      <c r="W90" s="799"/>
    </row>
    <row r="91" spans="1:23" s="583" customFormat="1" ht="33" customHeight="1">
      <c r="A91" s="1213">
        <v>73</v>
      </c>
      <c r="B91" s="1273" t="s">
        <v>846</v>
      </c>
      <c r="C91" s="1280">
        <v>1000021642</v>
      </c>
      <c r="D91" s="1280">
        <v>85371000</v>
      </c>
      <c r="E91" s="1101"/>
      <c r="F91" s="1279">
        <v>18</v>
      </c>
      <c r="G91" s="1195"/>
      <c r="H91" s="1273" t="s">
        <v>680</v>
      </c>
      <c r="I91" s="1279" t="s">
        <v>534</v>
      </c>
      <c r="J91" s="1279">
        <v>1</v>
      </c>
      <c r="K91" s="1224"/>
      <c r="L91" s="1186" t="str">
        <f t="shared" si="4"/>
        <v>Included</v>
      </c>
      <c r="M91" s="1057">
        <f t="shared" si="5"/>
        <v>0</v>
      </c>
      <c r="N91" s="799"/>
      <c r="O91" s="933">
        <f t="shared" si="6"/>
        <v>0</v>
      </c>
      <c r="P91" s="1030">
        <f t="shared" si="7"/>
        <v>0</v>
      </c>
      <c r="Q91" s="799"/>
      <c r="R91" s="866"/>
      <c r="S91" s="799"/>
      <c r="T91" s="867"/>
      <c r="U91" s="799"/>
      <c r="V91" s="799"/>
      <c r="W91" s="799"/>
    </row>
    <row r="92" spans="1:23" s="583" customFormat="1" ht="48.6" customHeight="1">
      <c r="A92" s="1213">
        <v>74</v>
      </c>
      <c r="B92" s="1273" t="s">
        <v>846</v>
      </c>
      <c r="C92" s="1280">
        <v>1000018700</v>
      </c>
      <c r="D92" s="1280">
        <v>85371000</v>
      </c>
      <c r="E92" s="1101"/>
      <c r="F92" s="1279">
        <v>18</v>
      </c>
      <c r="G92" s="1195"/>
      <c r="H92" s="1273" t="s">
        <v>620</v>
      </c>
      <c r="I92" s="1279" t="s">
        <v>533</v>
      </c>
      <c r="J92" s="1279">
        <v>1</v>
      </c>
      <c r="K92" s="1224"/>
      <c r="L92" s="1186" t="str">
        <f t="shared" si="4"/>
        <v>Included</v>
      </c>
      <c r="M92" s="1057">
        <f t="shared" si="5"/>
        <v>0</v>
      </c>
      <c r="N92" s="799"/>
      <c r="O92" s="933">
        <f t="shared" si="6"/>
        <v>0</v>
      </c>
      <c r="P92" s="1030">
        <f t="shared" si="7"/>
        <v>0</v>
      </c>
      <c r="Q92" s="799"/>
      <c r="R92" s="866"/>
      <c r="S92" s="799"/>
      <c r="T92" s="867"/>
      <c r="U92" s="799"/>
      <c r="V92" s="799"/>
      <c r="W92" s="799"/>
    </row>
    <row r="93" spans="1:23" s="583" customFormat="1" ht="33" customHeight="1">
      <c r="A93" s="1213">
        <v>75</v>
      </c>
      <c r="B93" s="1273" t="s">
        <v>822</v>
      </c>
      <c r="C93" s="1280">
        <v>1000025861</v>
      </c>
      <c r="D93" s="1280">
        <v>85287390</v>
      </c>
      <c r="E93" s="1101"/>
      <c r="F93" s="1279">
        <v>18</v>
      </c>
      <c r="G93" s="1195"/>
      <c r="H93" s="1273" t="s">
        <v>823</v>
      </c>
      <c r="I93" s="1279" t="s">
        <v>533</v>
      </c>
      <c r="J93" s="1279">
        <v>1</v>
      </c>
      <c r="K93" s="1224"/>
      <c r="L93" s="1186" t="str">
        <f t="shared" si="4"/>
        <v>Included</v>
      </c>
      <c r="M93" s="1057">
        <f t="shared" si="5"/>
        <v>0</v>
      </c>
      <c r="N93" s="799"/>
      <c r="O93" s="933">
        <f t="shared" si="6"/>
        <v>0</v>
      </c>
      <c r="P93" s="1030">
        <f t="shared" si="7"/>
        <v>0</v>
      </c>
      <c r="Q93" s="799"/>
      <c r="R93" s="866"/>
      <c r="S93" s="799"/>
      <c r="T93" s="867"/>
      <c r="U93" s="799"/>
      <c r="V93" s="799"/>
      <c r="W93" s="799"/>
    </row>
    <row r="94" spans="1:23" s="583" customFormat="1" ht="33" customHeight="1">
      <c r="A94" s="1213">
        <v>76</v>
      </c>
      <c r="B94" s="1273" t="s">
        <v>848</v>
      </c>
      <c r="C94" s="1280">
        <v>1000004290</v>
      </c>
      <c r="D94" s="1280">
        <v>85176210</v>
      </c>
      <c r="E94" s="1101"/>
      <c r="F94" s="1279">
        <v>18</v>
      </c>
      <c r="G94" s="1195"/>
      <c r="H94" s="1273" t="s">
        <v>849</v>
      </c>
      <c r="I94" s="1279" t="s">
        <v>534</v>
      </c>
      <c r="J94" s="1279">
        <v>8</v>
      </c>
      <c r="K94" s="1224"/>
      <c r="L94" s="1186" t="str">
        <f t="shared" si="4"/>
        <v>Included</v>
      </c>
      <c r="M94" s="1057">
        <f t="shared" si="5"/>
        <v>0</v>
      </c>
      <c r="N94" s="799"/>
      <c r="O94" s="933">
        <f t="shared" si="6"/>
        <v>0</v>
      </c>
      <c r="P94" s="1030">
        <f t="shared" si="7"/>
        <v>0</v>
      </c>
      <c r="Q94" s="799"/>
      <c r="R94" s="866"/>
      <c r="S94" s="799"/>
      <c r="T94" s="867"/>
      <c r="U94" s="799"/>
      <c r="V94" s="799"/>
      <c r="W94" s="799"/>
    </row>
    <row r="95" spans="1:23" s="583" customFormat="1" ht="33" customHeight="1">
      <c r="A95" s="1213">
        <v>77</v>
      </c>
      <c r="B95" s="1273" t="s">
        <v>848</v>
      </c>
      <c r="C95" s="1280">
        <v>1000001568</v>
      </c>
      <c r="D95" s="1280">
        <v>85176210</v>
      </c>
      <c r="E95" s="1101"/>
      <c r="F95" s="1279">
        <v>18</v>
      </c>
      <c r="G95" s="1195"/>
      <c r="H95" s="1273" t="s">
        <v>850</v>
      </c>
      <c r="I95" s="1279" t="s">
        <v>534</v>
      </c>
      <c r="J95" s="1279">
        <v>10</v>
      </c>
      <c r="K95" s="1224"/>
      <c r="L95" s="1186" t="str">
        <f t="shared" si="4"/>
        <v>Included</v>
      </c>
      <c r="M95" s="1057">
        <f t="shared" si="5"/>
        <v>0</v>
      </c>
      <c r="N95" s="799"/>
      <c r="O95" s="933">
        <f t="shared" si="6"/>
        <v>0</v>
      </c>
      <c r="P95" s="1030">
        <f t="shared" si="7"/>
        <v>0</v>
      </c>
      <c r="Q95" s="799"/>
      <c r="R95" s="866"/>
      <c r="S95" s="799"/>
      <c r="T95" s="867"/>
      <c r="U95" s="799"/>
      <c r="V95" s="799"/>
      <c r="W95" s="799"/>
    </row>
    <row r="96" spans="1:23" s="583" customFormat="1" ht="33" customHeight="1">
      <c r="A96" s="1213">
        <v>78</v>
      </c>
      <c r="B96" s="1273" t="s">
        <v>848</v>
      </c>
      <c r="C96" s="1280">
        <v>1000010014</v>
      </c>
      <c r="D96" s="1280">
        <v>85176210</v>
      </c>
      <c r="E96" s="1101"/>
      <c r="F96" s="1279">
        <v>18</v>
      </c>
      <c r="G96" s="1195"/>
      <c r="H96" s="1273" t="s">
        <v>851</v>
      </c>
      <c r="I96" s="1279" t="s">
        <v>533</v>
      </c>
      <c r="J96" s="1279">
        <v>4</v>
      </c>
      <c r="K96" s="1224"/>
      <c r="L96" s="1186" t="str">
        <f t="shared" si="4"/>
        <v>Included</v>
      </c>
      <c r="M96" s="1057">
        <f t="shared" si="5"/>
        <v>0</v>
      </c>
      <c r="N96" s="799"/>
      <c r="O96" s="933">
        <f t="shared" si="6"/>
        <v>0</v>
      </c>
      <c r="P96" s="1030">
        <f t="shared" si="7"/>
        <v>0</v>
      </c>
      <c r="Q96" s="799"/>
      <c r="R96" s="866"/>
      <c r="S96" s="799"/>
      <c r="T96" s="867"/>
      <c r="U96" s="799"/>
      <c r="V96" s="799"/>
      <c r="W96" s="799"/>
    </row>
    <row r="97" spans="1:23" s="583" customFormat="1" ht="33" customHeight="1">
      <c r="A97" s="1213">
        <v>79</v>
      </c>
      <c r="B97" s="1273" t="s">
        <v>848</v>
      </c>
      <c r="C97" s="1280">
        <v>1000000046</v>
      </c>
      <c r="D97" s="1280">
        <v>85176210</v>
      </c>
      <c r="E97" s="1101"/>
      <c r="F97" s="1279">
        <v>18</v>
      </c>
      <c r="G97" s="1195"/>
      <c r="H97" s="1273" t="s">
        <v>852</v>
      </c>
      <c r="I97" s="1279" t="s">
        <v>534</v>
      </c>
      <c r="J97" s="1279">
        <v>2</v>
      </c>
      <c r="K97" s="1224"/>
      <c r="L97" s="1186" t="str">
        <f t="shared" si="4"/>
        <v>Included</v>
      </c>
      <c r="M97" s="1057">
        <f t="shared" si="5"/>
        <v>0</v>
      </c>
      <c r="N97" s="799"/>
      <c r="O97" s="933">
        <f t="shared" si="6"/>
        <v>0</v>
      </c>
      <c r="P97" s="1030">
        <f t="shared" si="7"/>
        <v>0</v>
      </c>
      <c r="Q97" s="799"/>
      <c r="R97" s="866"/>
      <c r="S97" s="799"/>
      <c r="T97" s="867"/>
      <c r="U97" s="799"/>
      <c r="V97" s="799"/>
      <c r="W97" s="799"/>
    </row>
    <row r="98" spans="1:23" s="583" customFormat="1" ht="33" customHeight="1">
      <c r="A98" s="1213">
        <v>80</v>
      </c>
      <c r="B98" s="1273" t="s">
        <v>848</v>
      </c>
      <c r="C98" s="1280">
        <v>1000017887</v>
      </c>
      <c r="D98" s="1280">
        <v>85176210</v>
      </c>
      <c r="E98" s="1101"/>
      <c r="F98" s="1279">
        <v>18</v>
      </c>
      <c r="G98" s="1195"/>
      <c r="H98" s="1273" t="s">
        <v>853</v>
      </c>
      <c r="I98" s="1279" t="s">
        <v>534</v>
      </c>
      <c r="J98" s="1279">
        <v>2</v>
      </c>
      <c r="K98" s="1224"/>
      <c r="L98" s="1186" t="str">
        <f t="shared" si="4"/>
        <v>Included</v>
      </c>
      <c r="M98" s="1057">
        <f t="shared" si="5"/>
        <v>0</v>
      </c>
      <c r="N98" s="799"/>
      <c r="O98" s="933">
        <f t="shared" si="6"/>
        <v>0</v>
      </c>
      <c r="P98" s="1030">
        <f t="shared" si="7"/>
        <v>0</v>
      </c>
      <c r="Q98" s="799"/>
      <c r="R98" s="866"/>
      <c r="S98" s="799"/>
      <c r="T98" s="867"/>
      <c r="U98" s="799"/>
      <c r="V98" s="799"/>
      <c r="W98" s="799"/>
    </row>
    <row r="99" spans="1:23" s="583" customFormat="1" ht="33" customHeight="1">
      <c r="A99" s="1213">
        <v>81</v>
      </c>
      <c r="B99" s="1273" t="s">
        <v>848</v>
      </c>
      <c r="C99" s="1280">
        <v>1000010638</v>
      </c>
      <c r="D99" s="1280">
        <v>85176210</v>
      </c>
      <c r="E99" s="1101"/>
      <c r="F99" s="1279">
        <v>18</v>
      </c>
      <c r="G99" s="1195"/>
      <c r="H99" s="1273" t="s">
        <v>540</v>
      </c>
      <c r="I99" s="1279" t="s">
        <v>534</v>
      </c>
      <c r="J99" s="1279">
        <v>2</v>
      </c>
      <c r="K99" s="1224"/>
      <c r="L99" s="1186" t="str">
        <f t="shared" si="4"/>
        <v>Included</v>
      </c>
      <c r="M99" s="1057">
        <f t="shared" si="5"/>
        <v>0</v>
      </c>
      <c r="N99" s="799"/>
      <c r="O99" s="933">
        <f t="shared" si="6"/>
        <v>0</v>
      </c>
      <c r="P99" s="1030">
        <f t="shared" si="7"/>
        <v>0</v>
      </c>
      <c r="Q99" s="799"/>
      <c r="R99" s="866"/>
      <c r="S99" s="799"/>
      <c r="T99" s="867"/>
      <c r="U99" s="799"/>
      <c r="V99" s="799"/>
      <c r="W99" s="799"/>
    </row>
    <row r="100" spans="1:23" s="583" customFormat="1" ht="33" customHeight="1">
      <c r="A100" s="1213">
        <v>82</v>
      </c>
      <c r="B100" s="1273" t="s">
        <v>848</v>
      </c>
      <c r="C100" s="1280">
        <v>1000011082</v>
      </c>
      <c r="D100" s="1280">
        <v>85176210</v>
      </c>
      <c r="E100" s="1101"/>
      <c r="F100" s="1279">
        <v>18</v>
      </c>
      <c r="G100" s="1195"/>
      <c r="H100" s="1273" t="s">
        <v>539</v>
      </c>
      <c r="I100" s="1279" t="s">
        <v>533</v>
      </c>
      <c r="J100" s="1279">
        <v>1</v>
      </c>
      <c r="K100" s="1224"/>
      <c r="L100" s="1186" t="str">
        <f t="shared" si="4"/>
        <v>Included</v>
      </c>
      <c r="M100" s="1057">
        <f t="shared" si="5"/>
        <v>0</v>
      </c>
      <c r="N100" s="799"/>
      <c r="O100" s="933">
        <f t="shared" si="6"/>
        <v>0</v>
      </c>
      <c r="P100" s="1030">
        <f t="shared" si="7"/>
        <v>0</v>
      </c>
      <c r="Q100" s="799"/>
      <c r="R100" s="866"/>
      <c r="S100" s="799"/>
      <c r="T100" s="867"/>
      <c r="U100" s="799"/>
      <c r="V100" s="799"/>
      <c r="W100" s="799"/>
    </row>
    <row r="101" spans="1:23" s="583" customFormat="1" ht="33" customHeight="1">
      <c r="A101" s="1213">
        <v>83</v>
      </c>
      <c r="B101" s="1273" t="s">
        <v>848</v>
      </c>
      <c r="C101" s="1280">
        <v>1000025769</v>
      </c>
      <c r="D101" s="1280">
        <v>85176210</v>
      </c>
      <c r="E101" s="1101"/>
      <c r="F101" s="1279">
        <v>18</v>
      </c>
      <c r="G101" s="1195"/>
      <c r="H101" s="1273" t="s">
        <v>854</v>
      </c>
      <c r="I101" s="1279" t="s">
        <v>533</v>
      </c>
      <c r="J101" s="1279">
        <v>1</v>
      </c>
      <c r="K101" s="1224"/>
      <c r="L101" s="1186" t="str">
        <f t="shared" si="4"/>
        <v>Included</v>
      </c>
      <c r="M101" s="1057">
        <f t="shared" si="5"/>
        <v>0</v>
      </c>
      <c r="N101" s="799"/>
      <c r="O101" s="933">
        <f t="shared" si="6"/>
        <v>0</v>
      </c>
      <c r="P101" s="1030">
        <f t="shared" si="7"/>
        <v>0</v>
      </c>
      <c r="Q101" s="799"/>
      <c r="R101" s="866"/>
      <c r="S101" s="799"/>
      <c r="T101" s="867"/>
      <c r="U101" s="799"/>
      <c r="V101" s="799"/>
      <c r="W101" s="799"/>
    </row>
    <row r="102" spans="1:23" s="583" customFormat="1" ht="33" customHeight="1">
      <c r="A102" s="1213">
        <v>84</v>
      </c>
      <c r="B102" s="1273" t="s">
        <v>848</v>
      </c>
      <c r="C102" s="1280">
        <v>1000036908</v>
      </c>
      <c r="D102" s="1280">
        <v>85446020</v>
      </c>
      <c r="E102" s="1101"/>
      <c r="F102" s="1279">
        <v>18</v>
      </c>
      <c r="G102" s="1195"/>
      <c r="H102" s="1273" t="s">
        <v>855</v>
      </c>
      <c r="I102" s="1279" t="s">
        <v>541</v>
      </c>
      <c r="J102" s="1279">
        <v>1.5</v>
      </c>
      <c r="K102" s="1224"/>
      <c r="L102" s="1186" t="str">
        <f t="shared" si="4"/>
        <v>Included</v>
      </c>
      <c r="M102" s="1057">
        <f t="shared" si="5"/>
        <v>0</v>
      </c>
      <c r="N102" s="799"/>
      <c r="O102" s="933">
        <f t="shared" si="6"/>
        <v>0</v>
      </c>
      <c r="P102" s="1030">
        <f t="shared" si="7"/>
        <v>0</v>
      </c>
      <c r="Q102" s="799"/>
      <c r="R102" s="866"/>
      <c r="S102" s="799"/>
      <c r="T102" s="867"/>
      <c r="U102" s="799"/>
      <c r="V102" s="799"/>
      <c r="W102" s="799"/>
    </row>
    <row r="103" spans="1:23" s="583" customFormat="1" ht="33" customHeight="1">
      <c r="A103" s="1213">
        <v>85</v>
      </c>
      <c r="B103" s="1273" t="s">
        <v>856</v>
      </c>
      <c r="C103" s="1280">
        <v>1000000046</v>
      </c>
      <c r="D103" s="1280">
        <v>85176210</v>
      </c>
      <c r="E103" s="1101"/>
      <c r="F103" s="1279">
        <v>18</v>
      </c>
      <c r="G103" s="1195"/>
      <c r="H103" s="1273" t="s">
        <v>852</v>
      </c>
      <c r="I103" s="1279" t="s">
        <v>534</v>
      </c>
      <c r="J103" s="1279">
        <v>2</v>
      </c>
      <c r="K103" s="1224"/>
      <c r="L103" s="1186" t="str">
        <f t="shared" si="4"/>
        <v>Included</v>
      </c>
      <c r="M103" s="1057">
        <f t="shared" si="5"/>
        <v>0</v>
      </c>
      <c r="N103" s="799"/>
      <c r="O103" s="933">
        <f t="shared" si="6"/>
        <v>0</v>
      </c>
      <c r="P103" s="1030">
        <f t="shared" si="7"/>
        <v>0</v>
      </c>
      <c r="Q103" s="799"/>
      <c r="R103" s="866"/>
      <c r="S103" s="799"/>
      <c r="T103" s="867"/>
      <c r="U103" s="799"/>
      <c r="V103" s="799"/>
      <c r="W103" s="799"/>
    </row>
    <row r="104" spans="1:23" s="583" customFormat="1" ht="33" customHeight="1">
      <c r="A104" s="1213">
        <v>86</v>
      </c>
      <c r="B104" s="1273" t="s">
        <v>856</v>
      </c>
      <c r="C104" s="1280">
        <v>1000017887</v>
      </c>
      <c r="D104" s="1280">
        <v>85176210</v>
      </c>
      <c r="E104" s="1101"/>
      <c r="F104" s="1279">
        <v>18</v>
      </c>
      <c r="G104" s="1195"/>
      <c r="H104" s="1273" t="s">
        <v>853</v>
      </c>
      <c r="I104" s="1279" t="s">
        <v>534</v>
      </c>
      <c r="J104" s="1279">
        <v>2</v>
      </c>
      <c r="K104" s="1224"/>
      <c r="L104" s="1186" t="str">
        <f t="shared" si="4"/>
        <v>Included</v>
      </c>
      <c r="M104" s="1057">
        <f t="shared" si="5"/>
        <v>0</v>
      </c>
      <c r="N104" s="799"/>
      <c r="O104" s="933">
        <f t="shared" si="6"/>
        <v>0</v>
      </c>
      <c r="P104" s="1030">
        <f t="shared" si="7"/>
        <v>0</v>
      </c>
      <c r="Q104" s="799"/>
      <c r="R104" s="866"/>
      <c r="S104" s="799"/>
      <c r="T104" s="867"/>
      <c r="U104" s="799"/>
      <c r="V104" s="799"/>
      <c r="W104" s="799"/>
    </row>
    <row r="105" spans="1:23" s="583" customFormat="1" ht="33" customHeight="1">
      <c r="A105" s="1213">
        <v>87</v>
      </c>
      <c r="B105" s="1273" t="s">
        <v>856</v>
      </c>
      <c r="C105" s="1280">
        <v>1000010638</v>
      </c>
      <c r="D105" s="1280">
        <v>85176210</v>
      </c>
      <c r="E105" s="1101"/>
      <c r="F105" s="1279">
        <v>18</v>
      </c>
      <c r="G105" s="1195"/>
      <c r="H105" s="1273" t="s">
        <v>540</v>
      </c>
      <c r="I105" s="1279" t="s">
        <v>534</v>
      </c>
      <c r="J105" s="1279">
        <v>2</v>
      </c>
      <c r="K105" s="1224"/>
      <c r="L105" s="1186" t="str">
        <f t="shared" si="4"/>
        <v>Included</v>
      </c>
      <c r="M105" s="1057">
        <f t="shared" si="5"/>
        <v>0</v>
      </c>
      <c r="N105" s="799"/>
      <c r="O105" s="933">
        <f t="shared" si="6"/>
        <v>0</v>
      </c>
      <c r="P105" s="1030">
        <f t="shared" si="7"/>
        <v>0</v>
      </c>
      <c r="Q105" s="799"/>
      <c r="R105" s="866"/>
      <c r="S105" s="799"/>
      <c r="T105" s="867"/>
      <c r="U105" s="799"/>
      <c r="V105" s="799"/>
      <c r="W105" s="799"/>
    </row>
    <row r="106" spans="1:23" s="583" customFormat="1" ht="46.5" customHeight="1">
      <c r="A106" s="1213">
        <v>88</v>
      </c>
      <c r="B106" s="1273" t="s">
        <v>856</v>
      </c>
      <c r="C106" s="1280">
        <v>1000025769</v>
      </c>
      <c r="D106" s="1280">
        <v>85176210</v>
      </c>
      <c r="E106" s="1101"/>
      <c r="F106" s="1279">
        <v>18</v>
      </c>
      <c r="G106" s="1195"/>
      <c r="H106" s="1273" t="s">
        <v>854</v>
      </c>
      <c r="I106" s="1279" t="s">
        <v>533</v>
      </c>
      <c r="J106" s="1279">
        <v>1</v>
      </c>
      <c r="K106" s="1224"/>
      <c r="L106" s="1186" t="str">
        <f t="shared" si="4"/>
        <v>Included</v>
      </c>
      <c r="M106" s="1057">
        <f t="shared" si="5"/>
        <v>0</v>
      </c>
      <c r="N106" s="799"/>
      <c r="O106" s="933">
        <f t="shared" si="6"/>
        <v>0</v>
      </c>
      <c r="P106" s="1030">
        <f t="shared" si="7"/>
        <v>0</v>
      </c>
      <c r="Q106" s="799"/>
      <c r="R106" s="866"/>
      <c r="S106" s="799"/>
      <c r="T106" s="867"/>
      <c r="U106" s="799"/>
      <c r="V106" s="799"/>
      <c r="W106" s="799"/>
    </row>
    <row r="107" spans="1:23" s="583" customFormat="1" ht="46.5" customHeight="1">
      <c r="A107" s="1213">
        <v>89</v>
      </c>
      <c r="B107" s="1273" t="s">
        <v>857</v>
      </c>
      <c r="C107" s="1280">
        <v>1000004313</v>
      </c>
      <c r="D107" s="1280">
        <v>85371000</v>
      </c>
      <c r="E107" s="1101"/>
      <c r="F107" s="1279">
        <v>18</v>
      </c>
      <c r="G107" s="1195"/>
      <c r="H107" s="1273" t="s">
        <v>542</v>
      </c>
      <c r="I107" s="1279" t="s">
        <v>533</v>
      </c>
      <c r="J107" s="1279">
        <v>1</v>
      </c>
      <c r="K107" s="1224"/>
      <c r="L107" s="1186" t="str">
        <f t="shared" si="4"/>
        <v>Included</v>
      </c>
      <c r="M107" s="1057">
        <f t="shared" si="5"/>
        <v>0</v>
      </c>
      <c r="N107" s="799"/>
      <c r="O107" s="933">
        <f t="shared" si="6"/>
        <v>0</v>
      </c>
      <c r="P107" s="1030">
        <f t="shared" si="7"/>
        <v>0</v>
      </c>
      <c r="Q107" s="799"/>
      <c r="R107" s="866"/>
      <c r="S107" s="799"/>
      <c r="T107" s="867"/>
      <c r="U107" s="799"/>
      <c r="V107" s="799"/>
      <c r="W107" s="799"/>
    </row>
    <row r="108" spans="1:23" s="583" customFormat="1" ht="47.25" customHeight="1">
      <c r="A108" s="1213">
        <v>90</v>
      </c>
      <c r="B108" s="1273" t="s">
        <v>857</v>
      </c>
      <c r="C108" s="1280">
        <v>1000004303</v>
      </c>
      <c r="D108" s="1280">
        <v>85371000</v>
      </c>
      <c r="E108" s="1101"/>
      <c r="F108" s="1279">
        <v>18</v>
      </c>
      <c r="G108" s="1195"/>
      <c r="H108" s="1273" t="s">
        <v>543</v>
      </c>
      <c r="I108" s="1279" t="s">
        <v>533</v>
      </c>
      <c r="J108" s="1279">
        <v>1</v>
      </c>
      <c r="K108" s="1224"/>
      <c r="L108" s="1186" t="str">
        <f t="shared" si="4"/>
        <v>Included</v>
      </c>
      <c r="M108" s="1057">
        <f t="shared" si="5"/>
        <v>0</v>
      </c>
      <c r="N108" s="799"/>
      <c r="O108" s="933">
        <f t="shared" si="6"/>
        <v>0</v>
      </c>
      <c r="P108" s="1030">
        <f t="shared" si="7"/>
        <v>0</v>
      </c>
      <c r="Q108" s="799"/>
      <c r="R108" s="866"/>
      <c r="S108" s="799"/>
      <c r="T108" s="867"/>
      <c r="U108" s="799"/>
      <c r="V108" s="799"/>
      <c r="W108" s="799"/>
    </row>
    <row r="109" spans="1:23" s="583" customFormat="1" ht="42" customHeight="1">
      <c r="A109" s="1213">
        <v>91</v>
      </c>
      <c r="B109" s="1273" t="s">
        <v>857</v>
      </c>
      <c r="C109" s="1280">
        <v>1000004310</v>
      </c>
      <c r="D109" s="1280">
        <v>85371000</v>
      </c>
      <c r="E109" s="1101"/>
      <c r="F109" s="1279">
        <v>18</v>
      </c>
      <c r="G109" s="1195"/>
      <c r="H109" s="1273" t="s">
        <v>684</v>
      </c>
      <c r="I109" s="1279" t="s">
        <v>533</v>
      </c>
      <c r="J109" s="1279">
        <v>1</v>
      </c>
      <c r="K109" s="1224"/>
      <c r="L109" s="1186" t="str">
        <f t="shared" si="4"/>
        <v>Included</v>
      </c>
      <c r="M109" s="1057">
        <f t="shared" si="5"/>
        <v>0</v>
      </c>
      <c r="N109" s="799"/>
      <c r="O109" s="933">
        <f t="shared" si="6"/>
        <v>0</v>
      </c>
      <c r="P109" s="1030">
        <f t="shared" si="7"/>
        <v>0</v>
      </c>
      <c r="Q109" s="799"/>
      <c r="R109" s="866"/>
      <c r="S109" s="799"/>
      <c r="T109" s="867"/>
      <c r="U109" s="799"/>
      <c r="V109" s="799"/>
      <c r="W109" s="799"/>
    </row>
    <row r="110" spans="1:23" s="583" customFormat="1" ht="45" customHeight="1">
      <c r="A110" s="1213">
        <v>92</v>
      </c>
      <c r="B110" s="1273" t="s">
        <v>857</v>
      </c>
      <c r="C110" s="1280">
        <v>1000004307</v>
      </c>
      <c r="D110" s="1280">
        <v>85371000</v>
      </c>
      <c r="E110" s="1101"/>
      <c r="F110" s="1279">
        <v>18</v>
      </c>
      <c r="G110" s="1195"/>
      <c r="H110" s="1273" t="s">
        <v>685</v>
      </c>
      <c r="I110" s="1279" t="s">
        <v>533</v>
      </c>
      <c r="J110" s="1279">
        <v>1</v>
      </c>
      <c r="K110" s="1224"/>
      <c r="L110" s="1186" t="str">
        <f t="shared" si="4"/>
        <v>Included</v>
      </c>
      <c r="M110" s="1057">
        <f t="shared" si="5"/>
        <v>0</v>
      </c>
      <c r="N110" s="799"/>
      <c r="O110" s="933">
        <f t="shared" si="6"/>
        <v>0</v>
      </c>
      <c r="P110" s="1030">
        <f t="shared" si="7"/>
        <v>0</v>
      </c>
      <c r="Q110" s="799"/>
      <c r="R110" s="866"/>
      <c r="S110" s="799"/>
      <c r="T110" s="867"/>
      <c r="U110" s="799"/>
      <c r="V110" s="799"/>
      <c r="W110" s="799"/>
    </row>
    <row r="111" spans="1:23" s="583" customFormat="1" ht="31.8" customHeight="1">
      <c r="A111" s="1213">
        <v>93</v>
      </c>
      <c r="B111" s="1273" t="s">
        <v>857</v>
      </c>
      <c r="C111" s="1280">
        <v>1000001144</v>
      </c>
      <c r="D111" s="1280">
        <v>85371000</v>
      </c>
      <c r="E111" s="1101"/>
      <c r="F111" s="1279">
        <v>18</v>
      </c>
      <c r="G111" s="1195"/>
      <c r="H111" s="1273" t="s">
        <v>544</v>
      </c>
      <c r="I111" s="1279" t="s">
        <v>533</v>
      </c>
      <c r="J111" s="1279">
        <v>2</v>
      </c>
      <c r="K111" s="1224"/>
      <c r="L111" s="1186" t="str">
        <f t="shared" si="4"/>
        <v>Included</v>
      </c>
      <c r="M111" s="1057">
        <f t="shared" si="5"/>
        <v>0</v>
      </c>
      <c r="N111" s="799"/>
      <c r="O111" s="933">
        <f t="shared" si="6"/>
        <v>0</v>
      </c>
      <c r="P111" s="1030">
        <f t="shared" si="7"/>
        <v>0</v>
      </c>
      <c r="Q111" s="799"/>
      <c r="R111" s="866"/>
      <c r="S111" s="799"/>
      <c r="T111" s="867"/>
      <c r="U111" s="799"/>
      <c r="V111" s="799"/>
      <c r="W111" s="799"/>
    </row>
    <row r="112" spans="1:23" s="583" customFormat="1" ht="31.8" customHeight="1">
      <c r="A112" s="1213">
        <v>94</v>
      </c>
      <c r="B112" s="1273" t="s">
        <v>857</v>
      </c>
      <c r="C112" s="1280">
        <v>1000004754</v>
      </c>
      <c r="D112" s="1280">
        <v>85371000</v>
      </c>
      <c r="E112" s="1101"/>
      <c r="F112" s="1279">
        <v>18</v>
      </c>
      <c r="G112" s="1195"/>
      <c r="H112" s="1273" t="s">
        <v>545</v>
      </c>
      <c r="I112" s="1279" t="s">
        <v>533</v>
      </c>
      <c r="J112" s="1279">
        <v>2</v>
      </c>
      <c r="K112" s="1224"/>
      <c r="L112" s="1186" t="str">
        <f t="shared" si="4"/>
        <v>Included</v>
      </c>
      <c r="M112" s="1057">
        <f t="shared" si="5"/>
        <v>0</v>
      </c>
      <c r="N112" s="799"/>
      <c r="O112" s="933">
        <f t="shared" si="6"/>
        <v>0</v>
      </c>
      <c r="P112" s="1030">
        <f t="shared" si="7"/>
        <v>0</v>
      </c>
      <c r="Q112" s="799"/>
      <c r="R112" s="866"/>
      <c r="S112" s="799"/>
      <c r="T112" s="867"/>
      <c r="U112" s="799"/>
      <c r="V112" s="799"/>
      <c r="W112" s="799"/>
    </row>
    <row r="113" spans="1:23" s="583" customFormat="1" ht="31.8" customHeight="1">
      <c r="A113" s="1213">
        <v>95</v>
      </c>
      <c r="B113" s="1273" t="s">
        <v>858</v>
      </c>
      <c r="C113" s="1280">
        <v>1000027377</v>
      </c>
      <c r="D113" s="1280">
        <v>85072000</v>
      </c>
      <c r="E113" s="1101"/>
      <c r="F113" s="1279">
        <v>28</v>
      </c>
      <c r="G113" s="1195"/>
      <c r="H113" s="1273" t="s">
        <v>687</v>
      </c>
      <c r="I113" s="1279" t="s">
        <v>533</v>
      </c>
      <c r="J113" s="1279">
        <v>2</v>
      </c>
      <c r="K113" s="1224"/>
      <c r="L113" s="1186" t="str">
        <f t="shared" si="4"/>
        <v>Included</v>
      </c>
      <c r="M113" s="1057">
        <f t="shared" si="5"/>
        <v>0</v>
      </c>
      <c r="N113" s="799"/>
      <c r="O113" s="933">
        <f t="shared" si="6"/>
        <v>0</v>
      </c>
      <c r="P113" s="1030">
        <f t="shared" si="7"/>
        <v>0</v>
      </c>
      <c r="Q113" s="799"/>
      <c r="R113" s="866"/>
      <c r="S113" s="799"/>
      <c r="T113" s="867"/>
      <c r="U113" s="799"/>
      <c r="V113" s="799"/>
      <c r="W113" s="799"/>
    </row>
    <row r="114" spans="1:23" s="583" customFormat="1" ht="31.8" customHeight="1">
      <c r="A114" s="1213">
        <v>96</v>
      </c>
      <c r="B114" s="1273" t="s">
        <v>858</v>
      </c>
      <c r="C114" s="1280">
        <v>1000027575</v>
      </c>
      <c r="D114" s="1280">
        <v>85044030</v>
      </c>
      <c r="E114" s="1101"/>
      <c r="F114" s="1279">
        <v>18</v>
      </c>
      <c r="G114" s="1195"/>
      <c r="H114" s="1273" t="s">
        <v>686</v>
      </c>
      <c r="I114" s="1279" t="s">
        <v>534</v>
      </c>
      <c r="J114" s="1279">
        <v>2</v>
      </c>
      <c r="K114" s="1224"/>
      <c r="L114" s="1186" t="str">
        <f t="shared" si="4"/>
        <v>Included</v>
      </c>
      <c r="M114" s="1057">
        <f t="shared" si="5"/>
        <v>0</v>
      </c>
      <c r="N114" s="799"/>
      <c r="O114" s="933">
        <f t="shared" si="6"/>
        <v>0</v>
      </c>
      <c r="P114" s="1030">
        <f t="shared" si="7"/>
        <v>0</v>
      </c>
      <c r="Q114" s="799"/>
      <c r="R114" s="866"/>
      <c r="S114" s="799"/>
      <c r="T114" s="867"/>
      <c r="U114" s="799"/>
      <c r="V114" s="799"/>
      <c r="W114" s="799"/>
    </row>
    <row r="115" spans="1:23" s="583" customFormat="1" ht="31.8" customHeight="1">
      <c r="A115" s="1213">
        <v>97</v>
      </c>
      <c r="B115" s="1273" t="s">
        <v>859</v>
      </c>
      <c r="C115" s="1280">
        <v>1000027578</v>
      </c>
      <c r="D115" s="1280">
        <v>85044030</v>
      </c>
      <c r="E115" s="1101"/>
      <c r="F115" s="1279">
        <v>18</v>
      </c>
      <c r="G115" s="1195"/>
      <c r="H115" s="1273" t="s">
        <v>688</v>
      </c>
      <c r="I115" s="1279" t="s">
        <v>534</v>
      </c>
      <c r="J115" s="1279">
        <v>2</v>
      </c>
      <c r="K115" s="1224"/>
      <c r="L115" s="1186" t="str">
        <f t="shared" si="4"/>
        <v>Included</v>
      </c>
      <c r="M115" s="1057">
        <f t="shared" si="5"/>
        <v>0</v>
      </c>
      <c r="N115" s="799"/>
      <c r="O115" s="933">
        <f t="shared" si="6"/>
        <v>0</v>
      </c>
      <c r="P115" s="1030">
        <f t="shared" si="7"/>
        <v>0</v>
      </c>
      <c r="Q115" s="799"/>
      <c r="R115" s="866"/>
      <c r="S115" s="799"/>
      <c r="T115" s="867"/>
      <c r="U115" s="799"/>
      <c r="V115" s="799"/>
      <c r="W115" s="799"/>
    </row>
    <row r="116" spans="1:23" s="583" customFormat="1" ht="31.8" customHeight="1">
      <c r="A116" s="1213">
        <v>98</v>
      </c>
      <c r="B116" s="1273" t="s">
        <v>859</v>
      </c>
      <c r="C116" s="1280">
        <v>1000027411</v>
      </c>
      <c r="D116" s="1280">
        <v>85072000</v>
      </c>
      <c r="E116" s="1101"/>
      <c r="F116" s="1279">
        <v>28</v>
      </c>
      <c r="G116" s="1195"/>
      <c r="H116" s="1273" t="s">
        <v>689</v>
      </c>
      <c r="I116" s="1279" t="s">
        <v>533</v>
      </c>
      <c r="J116" s="1279">
        <v>2</v>
      </c>
      <c r="K116" s="1224"/>
      <c r="L116" s="1186" t="str">
        <f t="shared" si="4"/>
        <v>Included</v>
      </c>
      <c r="M116" s="1057">
        <f t="shared" si="5"/>
        <v>0</v>
      </c>
      <c r="N116" s="799"/>
      <c r="O116" s="933">
        <f t="shared" si="6"/>
        <v>0</v>
      </c>
      <c r="P116" s="1030">
        <f t="shared" si="7"/>
        <v>0</v>
      </c>
      <c r="Q116" s="799"/>
      <c r="R116" s="866"/>
      <c r="S116" s="799"/>
      <c r="T116" s="867"/>
      <c r="U116" s="799"/>
      <c r="V116" s="799"/>
      <c r="W116" s="799"/>
    </row>
    <row r="117" spans="1:23" s="583" customFormat="1" ht="31.8" customHeight="1">
      <c r="A117" s="1213">
        <v>99</v>
      </c>
      <c r="B117" s="1273" t="s">
        <v>860</v>
      </c>
      <c r="C117" s="1280">
        <v>1000001893</v>
      </c>
      <c r="D117" s="1280">
        <v>85021200</v>
      </c>
      <c r="E117" s="1101"/>
      <c r="F117" s="1279">
        <v>18</v>
      </c>
      <c r="G117" s="1195"/>
      <c r="H117" s="1273" t="s">
        <v>617</v>
      </c>
      <c r="I117" s="1279" t="s">
        <v>533</v>
      </c>
      <c r="J117" s="1279">
        <v>1</v>
      </c>
      <c r="K117" s="1224"/>
      <c r="L117" s="1186" t="str">
        <f t="shared" si="4"/>
        <v>Included</v>
      </c>
      <c r="M117" s="1057">
        <f t="shared" si="5"/>
        <v>0</v>
      </c>
      <c r="N117" s="799"/>
      <c r="O117" s="933">
        <f t="shared" si="6"/>
        <v>0</v>
      </c>
      <c r="P117" s="1030">
        <f t="shared" si="7"/>
        <v>0</v>
      </c>
      <c r="Q117" s="799"/>
      <c r="R117" s="866"/>
      <c r="S117" s="799"/>
      <c r="T117" s="867"/>
      <c r="U117" s="799"/>
      <c r="V117" s="799"/>
      <c r="W117" s="799"/>
    </row>
    <row r="118" spans="1:23" s="583" customFormat="1" ht="43.8" customHeight="1">
      <c r="A118" s="1213">
        <v>100</v>
      </c>
      <c r="B118" s="1273" t="s">
        <v>861</v>
      </c>
      <c r="C118" s="1280">
        <v>1000032045</v>
      </c>
      <c r="D118" s="1280">
        <v>85446090</v>
      </c>
      <c r="E118" s="1101"/>
      <c r="F118" s="1279">
        <v>18</v>
      </c>
      <c r="G118" s="1195"/>
      <c r="H118" s="1273" t="s">
        <v>707</v>
      </c>
      <c r="I118" s="1279" t="s">
        <v>541</v>
      </c>
      <c r="J118" s="1279">
        <v>2</v>
      </c>
      <c r="K118" s="1224"/>
      <c r="L118" s="1186" t="str">
        <f t="shared" si="4"/>
        <v>Included</v>
      </c>
      <c r="M118" s="1057">
        <f t="shared" si="5"/>
        <v>0</v>
      </c>
      <c r="N118" s="799"/>
      <c r="O118" s="933">
        <f t="shared" si="6"/>
        <v>0</v>
      </c>
      <c r="P118" s="1030">
        <f t="shared" si="7"/>
        <v>0</v>
      </c>
      <c r="Q118" s="799"/>
      <c r="R118" s="866"/>
      <c r="S118" s="799"/>
      <c r="T118" s="867"/>
      <c r="U118" s="799"/>
      <c r="V118" s="799"/>
      <c r="W118" s="799"/>
    </row>
    <row r="119" spans="1:23" s="583" customFormat="1" ht="31.8" customHeight="1">
      <c r="A119" s="1213">
        <v>101</v>
      </c>
      <c r="B119" s="1273" t="s">
        <v>861</v>
      </c>
      <c r="C119" s="1280">
        <v>1000031919</v>
      </c>
      <c r="D119" s="1280">
        <v>85446090</v>
      </c>
      <c r="E119" s="1101"/>
      <c r="F119" s="1279">
        <v>18</v>
      </c>
      <c r="G119" s="1195"/>
      <c r="H119" s="1273" t="s">
        <v>925</v>
      </c>
      <c r="I119" s="1279" t="s">
        <v>541</v>
      </c>
      <c r="J119" s="1279">
        <v>2.7</v>
      </c>
      <c r="K119" s="1224"/>
      <c r="L119" s="1186" t="str">
        <f t="shared" si="4"/>
        <v>Included</v>
      </c>
      <c r="M119" s="1057">
        <f t="shared" si="5"/>
        <v>0</v>
      </c>
      <c r="N119" s="799"/>
      <c r="O119" s="933">
        <f t="shared" si="6"/>
        <v>0</v>
      </c>
      <c r="P119" s="1030">
        <f t="shared" si="7"/>
        <v>0</v>
      </c>
      <c r="Q119" s="799"/>
      <c r="R119" s="866"/>
      <c r="S119" s="799"/>
      <c r="T119" s="867"/>
      <c r="U119" s="799"/>
      <c r="V119" s="799"/>
      <c r="W119" s="799"/>
    </row>
    <row r="120" spans="1:23" s="583" customFormat="1" ht="31.8" customHeight="1">
      <c r="A120" s="1213">
        <v>102</v>
      </c>
      <c r="B120" s="1273" t="s">
        <v>861</v>
      </c>
      <c r="C120" s="1280">
        <v>1000031951</v>
      </c>
      <c r="D120" s="1280">
        <v>85446090</v>
      </c>
      <c r="E120" s="1101"/>
      <c r="F120" s="1279">
        <v>18</v>
      </c>
      <c r="G120" s="1195"/>
      <c r="H120" s="1273" t="s">
        <v>926</v>
      </c>
      <c r="I120" s="1279" t="s">
        <v>541</v>
      </c>
      <c r="J120" s="1279">
        <v>2.1</v>
      </c>
      <c r="K120" s="1224"/>
      <c r="L120" s="1186" t="str">
        <f t="shared" si="4"/>
        <v>Included</v>
      </c>
      <c r="M120" s="1057">
        <f t="shared" si="5"/>
        <v>0</v>
      </c>
      <c r="N120" s="799"/>
      <c r="O120" s="933">
        <f t="shared" si="6"/>
        <v>0</v>
      </c>
      <c r="P120" s="1030">
        <f t="shared" si="7"/>
        <v>0</v>
      </c>
      <c r="Q120" s="799"/>
      <c r="R120" s="866"/>
      <c r="S120" s="799"/>
      <c r="T120" s="867"/>
      <c r="U120" s="799"/>
      <c r="V120" s="799"/>
      <c r="W120" s="799"/>
    </row>
    <row r="121" spans="1:23" s="583" customFormat="1" ht="31.8" customHeight="1">
      <c r="A121" s="1213">
        <v>103</v>
      </c>
      <c r="B121" s="1273" t="s">
        <v>861</v>
      </c>
      <c r="C121" s="1280">
        <v>1000031911</v>
      </c>
      <c r="D121" s="1280">
        <v>85446020</v>
      </c>
      <c r="E121" s="1101"/>
      <c r="F121" s="1279">
        <v>18</v>
      </c>
      <c r="G121" s="1195"/>
      <c r="H121" s="1273" t="s">
        <v>927</v>
      </c>
      <c r="I121" s="1279" t="s">
        <v>541</v>
      </c>
      <c r="J121" s="1279">
        <v>0.8</v>
      </c>
      <c r="K121" s="1224"/>
      <c r="L121" s="1186" t="str">
        <f t="shared" si="4"/>
        <v>Included</v>
      </c>
      <c r="M121" s="1057">
        <f t="shared" si="5"/>
        <v>0</v>
      </c>
      <c r="N121" s="799"/>
      <c r="O121" s="933">
        <f t="shared" si="6"/>
        <v>0</v>
      </c>
      <c r="P121" s="1030">
        <f t="shared" si="7"/>
        <v>0</v>
      </c>
      <c r="Q121" s="799"/>
      <c r="R121" s="866"/>
      <c r="S121" s="799"/>
      <c r="T121" s="867"/>
      <c r="U121" s="799"/>
      <c r="V121" s="799"/>
      <c r="W121" s="799"/>
    </row>
    <row r="122" spans="1:23" s="583" customFormat="1" ht="31.8" customHeight="1">
      <c r="A122" s="1213">
        <v>104</v>
      </c>
      <c r="B122" s="1273" t="s">
        <v>861</v>
      </c>
      <c r="C122" s="1280">
        <v>1000031957</v>
      </c>
      <c r="D122" s="1280">
        <v>85446020</v>
      </c>
      <c r="E122" s="1101"/>
      <c r="F122" s="1279">
        <v>18</v>
      </c>
      <c r="G122" s="1195"/>
      <c r="H122" s="1273" t="s">
        <v>928</v>
      </c>
      <c r="I122" s="1279" t="s">
        <v>541</v>
      </c>
      <c r="J122" s="1279">
        <v>10.5</v>
      </c>
      <c r="K122" s="1224"/>
      <c r="L122" s="1186" t="str">
        <f t="shared" si="4"/>
        <v>Included</v>
      </c>
      <c r="M122" s="1057">
        <f t="shared" si="5"/>
        <v>0</v>
      </c>
      <c r="N122" s="799"/>
      <c r="O122" s="933">
        <f t="shared" si="6"/>
        <v>0</v>
      </c>
      <c r="P122" s="1030">
        <f t="shared" si="7"/>
        <v>0</v>
      </c>
      <c r="Q122" s="799"/>
      <c r="R122" s="866"/>
      <c r="S122" s="799"/>
      <c r="T122" s="867"/>
      <c r="U122" s="799"/>
      <c r="V122" s="799"/>
      <c r="W122" s="799"/>
    </row>
    <row r="123" spans="1:23" s="583" customFormat="1" ht="31.8" customHeight="1">
      <c r="A123" s="1213">
        <v>105</v>
      </c>
      <c r="B123" s="1273" t="s">
        <v>861</v>
      </c>
      <c r="C123" s="1280">
        <v>1000031953</v>
      </c>
      <c r="D123" s="1280">
        <v>85446020</v>
      </c>
      <c r="E123" s="1101"/>
      <c r="F123" s="1279">
        <v>18</v>
      </c>
      <c r="G123" s="1195"/>
      <c r="H123" s="1273" t="s">
        <v>929</v>
      </c>
      <c r="I123" s="1279" t="s">
        <v>541</v>
      </c>
      <c r="J123" s="1279">
        <v>1.3</v>
      </c>
      <c r="K123" s="1224"/>
      <c r="L123" s="1186" t="str">
        <f t="shared" si="4"/>
        <v>Included</v>
      </c>
      <c r="M123" s="1057">
        <f t="shared" si="5"/>
        <v>0</v>
      </c>
      <c r="N123" s="799"/>
      <c r="O123" s="933">
        <f t="shared" si="6"/>
        <v>0</v>
      </c>
      <c r="P123" s="1030">
        <f t="shared" si="7"/>
        <v>0</v>
      </c>
      <c r="Q123" s="799"/>
      <c r="R123" s="866"/>
      <c r="S123" s="799"/>
      <c r="T123" s="867"/>
      <c r="U123" s="799"/>
      <c r="V123" s="799"/>
      <c r="W123" s="799"/>
    </row>
    <row r="124" spans="1:23" s="583" customFormat="1" ht="31.8" customHeight="1">
      <c r="A124" s="1213">
        <v>106</v>
      </c>
      <c r="B124" s="1273" t="s">
        <v>861</v>
      </c>
      <c r="C124" s="1280">
        <v>1000031976</v>
      </c>
      <c r="D124" s="1280">
        <v>85446020</v>
      </c>
      <c r="E124" s="1101"/>
      <c r="F124" s="1279">
        <v>18</v>
      </c>
      <c r="G124" s="1195"/>
      <c r="H124" s="1273" t="s">
        <v>930</v>
      </c>
      <c r="I124" s="1279" t="s">
        <v>541</v>
      </c>
      <c r="J124" s="1279">
        <v>17.600000000000001</v>
      </c>
      <c r="K124" s="1224"/>
      <c r="L124" s="1186" t="str">
        <f t="shared" si="4"/>
        <v>Included</v>
      </c>
      <c r="M124" s="1057">
        <f t="shared" si="5"/>
        <v>0</v>
      </c>
      <c r="N124" s="799"/>
      <c r="O124" s="933">
        <f t="shared" si="6"/>
        <v>0</v>
      </c>
      <c r="P124" s="1030">
        <f t="shared" si="7"/>
        <v>0</v>
      </c>
      <c r="Q124" s="799"/>
      <c r="R124" s="866"/>
      <c r="S124" s="799"/>
      <c r="T124" s="867"/>
      <c r="U124" s="799"/>
      <c r="V124" s="799"/>
      <c r="W124" s="799"/>
    </row>
    <row r="125" spans="1:23" s="583" customFormat="1" ht="31.8" customHeight="1">
      <c r="A125" s="1213">
        <v>107</v>
      </c>
      <c r="B125" s="1273" t="s">
        <v>861</v>
      </c>
      <c r="C125" s="1280">
        <v>1000031985</v>
      </c>
      <c r="D125" s="1280">
        <v>85446020</v>
      </c>
      <c r="E125" s="1101"/>
      <c r="F125" s="1279">
        <v>18</v>
      </c>
      <c r="G125" s="1195"/>
      <c r="H125" s="1273" t="s">
        <v>931</v>
      </c>
      <c r="I125" s="1279" t="s">
        <v>541</v>
      </c>
      <c r="J125" s="1279">
        <v>2.8</v>
      </c>
      <c r="K125" s="1224"/>
      <c r="L125" s="1186" t="str">
        <f t="shared" si="4"/>
        <v>Included</v>
      </c>
      <c r="M125" s="1057">
        <f t="shared" si="5"/>
        <v>0</v>
      </c>
      <c r="N125" s="799"/>
      <c r="O125" s="933">
        <f t="shared" si="6"/>
        <v>0</v>
      </c>
      <c r="P125" s="1030">
        <f t="shared" si="7"/>
        <v>0</v>
      </c>
      <c r="Q125" s="799"/>
      <c r="R125" s="866"/>
      <c r="S125" s="799"/>
      <c r="T125" s="867"/>
      <c r="U125" s="799"/>
      <c r="V125" s="799"/>
      <c r="W125" s="799"/>
    </row>
    <row r="126" spans="1:23" s="583" customFormat="1" ht="31.8" customHeight="1">
      <c r="A126" s="1213">
        <v>108</v>
      </c>
      <c r="B126" s="1273" t="s">
        <v>861</v>
      </c>
      <c r="C126" s="1280">
        <v>1000031943</v>
      </c>
      <c r="D126" s="1280">
        <v>85446020</v>
      </c>
      <c r="E126" s="1101"/>
      <c r="F126" s="1279">
        <v>18</v>
      </c>
      <c r="G126" s="1195"/>
      <c r="H126" s="1273" t="s">
        <v>932</v>
      </c>
      <c r="I126" s="1279" t="s">
        <v>541</v>
      </c>
      <c r="J126" s="1279">
        <v>6.4</v>
      </c>
      <c r="K126" s="1224"/>
      <c r="L126" s="1186" t="str">
        <f t="shared" si="4"/>
        <v>Included</v>
      </c>
      <c r="M126" s="1057">
        <f t="shared" si="5"/>
        <v>0</v>
      </c>
      <c r="N126" s="799"/>
      <c r="O126" s="933">
        <f t="shared" si="6"/>
        <v>0</v>
      </c>
      <c r="P126" s="1030">
        <f t="shared" si="7"/>
        <v>0</v>
      </c>
      <c r="Q126" s="799"/>
      <c r="R126" s="866"/>
      <c r="S126" s="799"/>
      <c r="T126" s="867"/>
      <c r="U126" s="799"/>
      <c r="V126" s="799"/>
      <c r="W126" s="799"/>
    </row>
    <row r="127" spans="1:23" s="583" customFormat="1" ht="31.8" customHeight="1">
      <c r="A127" s="1213">
        <v>109</v>
      </c>
      <c r="B127" s="1273" t="s">
        <v>861</v>
      </c>
      <c r="C127" s="1280">
        <v>1000031964</v>
      </c>
      <c r="D127" s="1280">
        <v>85446020</v>
      </c>
      <c r="E127" s="1101"/>
      <c r="F127" s="1279">
        <v>18</v>
      </c>
      <c r="G127" s="1195"/>
      <c r="H127" s="1273" t="s">
        <v>933</v>
      </c>
      <c r="I127" s="1279" t="s">
        <v>541</v>
      </c>
      <c r="J127" s="1279">
        <v>11.5</v>
      </c>
      <c r="K127" s="1224"/>
      <c r="L127" s="1186" t="str">
        <f t="shared" si="4"/>
        <v>Included</v>
      </c>
      <c r="M127" s="1057">
        <f t="shared" si="5"/>
        <v>0</v>
      </c>
      <c r="N127" s="799"/>
      <c r="O127" s="933">
        <f t="shared" si="6"/>
        <v>0</v>
      </c>
      <c r="P127" s="1030">
        <f t="shared" si="7"/>
        <v>0</v>
      </c>
      <c r="Q127" s="799"/>
      <c r="R127" s="866"/>
      <c r="S127" s="799"/>
      <c r="T127" s="867"/>
      <c r="U127" s="799"/>
      <c r="V127" s="799"/>
      <c r="W127" s="799"/>
    </row>
    <row r="128" spans="1:23" s="583" customFormat="1" ht="31.8" customHeight="1">
      <c r="A128" s="1213">
        <v>110</v>
      </c>
      <c r="B128" s="1273" t="s">
        <v>861</v>
      </c>
      <c r="C128" s="1280">
        <v>1000031987</v>
      </c>
      <c r="D128" s="1280">
        <v>85446020</v>
      </c>
      <c r="E128" s="1101"/>
      <c r="F128" s="1279">
        <v>18</v>
      </c>
      <c r="G128" s="1195"/>
      <c r="H128" s="1273" t="s">
        <v>934</v>
      </c>
      <c r="I128" s="1279" t="s">
        <v>541</v>
      </c>
      <c r="J128" s="1279">
        <v>36</v>
      </c>
      <c r="K128" s="1224"/>
      <c r="L128" s="1186" t="str">
        <f t="shared" si="4"/>
        <v>Included</v>
      </c>
      <c r="M128" s="1057">
        <f t="shared" si="5"/>
        <v>0</v>
      </c>
      <c r="N128" s="799"/>
      <c r="O128" s="933">
        <f t="shared" si="6"/>
        <v>0</v>
      </c>
      <c r="P128" s="1030">
        <f t="shared" si="7"/>
        <v>0</v>
      </c>
      <c r="Q128" s="799"/>
      <c r="R128" s="866"/>
      <c r="S128" s="799"/>
      <c r="T128" s="867"/>
      <c r="U128" s="799"/>
      <c r="V128" s="799"/>
      <c r="W128" s="799"/>
    </row>
    <row r="129" spans="1:23" s="583" customFormat="1" ht="31.8" customHeight="1">
      <c r="A129" s="1213">
        <v>111</v>
      </c>
      <c r="B129" s="1273" t="s">
        <v>861</v>
      </c>
      <c r="C129" s="1280">
        <v>1000031887</v>
      </c>
      <c r="D129" s="1280">
        <v>85446020</v>
      </c>
      <c r="E129" s="1101"/>
      <c r="F129" s="1279">
        <v>18</v>
      </c>
      <c r="G129" s="1195"/>
      <c r="H129" s="1273" t="s">
        <v>935</v>
      </c>
      <c r="I129" s="1279" t="s">
        <v>541</v>
      </c>
      <c r="J129" s="1279">
        <v>18</v>
      </c>
      <c r="K129" s="1224"/>
      <c r="L129" s="1186" t="str">
        <f t="shared" si="4"/>
        <v>Included</v>
      </c>
      <c r="M129" s="1057">
        <f t="shared" si="5"/>
        <v>0</v>
      </c>
      <c r="N129" s="799"/>
      <c r="O129" s="933">
        <f t="shared" si="6"/>
        <v>0</v>
      </c>
      <c r="P129" s="1030">
        <f t="shared" si="7"/>
        <v>0</v>
      </c>
      <c r="Q129" s="799"/>
      <c r="R129" s="866"/>
      <c r="S129" s="799"/>
      <c r="T129" s="867"/>
      <c r="U129" s="799"/>
      <c r="V129" s="799"/>
      <c r="W129" s="799"/>
    </row>
    <row r="130" spans="1:23" s="583" customFormat="1" ht="31.8" customHeight="1">
      <c r="A130" s="1213">
        <v>112</v>
      </c>
      <c r="B130" s="1273" t="s">
        <v>861</v>
      </c>
      <c r="C130" s="1280">
        <v>1000056264</v>
      </c>
      <c r="D130" s="1280">
        <v>85446020</v>
      </c>
      <c r="E130" s="1101"/>
      <c r="F130" s="1279">
        <v>18</v>
      </c>
      <c r="G130" s="1195"/>
      <c r="H130" s="1273" t="s">
        <v>936</v>
      </c>
      <c r="I130" s="1279" t="s">
        <v>541</v>
      </c>
      <c r="J130" s="1279">
        <v>12.5</v>
      </c>
      <c r="K130" s="1224"/>
      <c r="L130" s="1186" t="str">
        <f t="shared" si="4"/>
        <v>Included</v>
      </c>
      <c r="M130" s="1057">
        <f t="shared" si="5"/>
        <v>0</v>
      </c>
      <c r="N130" s="799"/>
      <c r="O130" s="933">
        <f t="shared" si="6"/>
        <v>0</v>
      </c>
      <c r="P130" s="1030">
        <f t="shared" si="7"/>
        <v>0</v>
      </c>
      <c r="Q130" s="799"/>
      <c r="R130" s="866"/>
      <c r="S130" s="799"/>
      <c r="T130" s="867"/>
      <c r="U130" s="799"/>
      <c r="V130" s="799"/>
      <c r="W130" s="799"/>
    </row>
    <row r="131" spans="1:23" s="583" customFormat="1" ht="31.8" customHeight="1">
      <c r="A131" s="1213">
        <v>113</v>
      </c>
      <c r="B131" s="1273" t="s">
        <v>861</v>
      </c>
      <c r="C131" s="1280">
        <v>1000056265</v>
      </c>
      <c r="D131" s="1280">
        <v>85446020</v>
      </c>
      <c r="E131" s="1101"/>
      <c r="F131" s="1279">
        <v>18</v>
      </c>
      <c r="G131" s="1195"/>
      <c r="H131" s="1273" t="s">
        <v>937</v>
      </c>
      <c r="I131" s="1279" t="s">
        <v>541</v>
      </c>
      <c r="J131" s="1279">
        <v>8.5</v>
      </c>
      <c r="K131" s="1224"/>
      <c r="L131" s="1186" t="str">
        <f t="shared" si="4"/>
        <v>Included</v>
      </c>
      <c r="M131" s="1057">
        <f t="shared" si="5"/>
        <v>0</v>
      </c>
      <c r="N131" s="799"/>
      <c r="O131" s="933">
        <f t="shared" si="6"/>
        <v>0</v>
      </c>
      <c r="P131" s="1030">
        <f t="shared" si="7"/>
        <v>0</v>
      </c>
      <c r="Q131" s="799"/>
      <c r="R131" s="866"/>
      <c r="S131" s="799"/>
      <c r="T131" s="867"/>
      <c r="U131" s="799"/>
      <c r="V131" s="799"/>
      <c r="W131" s="799"/>
    </row>
    <row r="132" spans="1:23" s="583" customFormat="1" ht="31.5" customHeight="1">
      <c r="A132" s="1213">
        <v>114</v>
      </c>
      <c r="B132" s="1273" t="s">
        <v>862</v>
      </c>
      <c r="C132" s="1280">
        <v>1000013502</v>
      </c>
      <c r="D132" s="1280">
        <v>84158210</v>
      </c>
      <c r="E132" s="1101"/>
      <c r="F132" s="1279">
        <v>28</v>
      </c>
      <c r="G132" s="1195"/>
      <c r="H132" s="1273" t="s">
        <v>546</v>
      </c>
      <c r="I132" s="1279" t="s">
        <v>534</v>
      </c>
      <c r="J132" s="1279">
        <v>15</v>
      </c>
      <c r="K132" s="1224"/>
      <c r="L132" s="1186" t="str">
        <f t="shared" si="4"/>
        <v>Included</v>
      </c>
      <c r="M132" s="1057">
        <f t="shared" si="5"/>
        <v>0</v>
      </c>
      <c r="N132" s="799"/>
      <c r="O132" s="933">
        <f t="shared" si="6"/>
        <v>0</v>
      </c>
      <c r="P132" s="1030">
        <f t="shared" si="7"/>
        <v>0</v>
      </c>
      <c r="Q132" s="799"/>
      <c r="R132" s="866"/>
      <c r="S132" s="799"/>
      <c r="T132" s="867"/>
      <c r="U132" s="799"/>
      <c r="V132" s="799"/>
      <c r="W132" s="799"/>
    </row>
    <row r="133" spans="1:23" s="583" customFormat="1" ht="31.5" customHeight="1">
      <c r="A133" s="1213">
        <v>115</v>
      </c>
      <c r="B133" s="1273" t="s">
        <v>862</v>
      </c>
      <c r="C133" s="1280">
        <v>1000006284</v>
      </c>
      <c r="D133" s="1280">
        <v>84151090</v>
      </c>
      <c r="E133" s="1101"/>
      <c r="F133" s="1279">
        <v>28</v>
      </c>
      <c r="G133" s="1195"/>
      <c r="H133" s="1273" t="s">
        <v>691</v>
      </c>
      <c r="I133" s="1279" t="s">
        <v>533</v>
      </c>
      <c r="J133" s="1279">
        <v>3</v>
      </c>
      <c r="K133" s="1224"/>
      <c r="L133" s="1186" t="str">
        <f t="shared" si="4"/>
        <v>Included</v>
      </c>
      <c r="M133" s="1057">
        <f t="shared" si="5"/>
        <v>0</v>
      </c>
      <c r="N133" s="799"/>
      <c r="O133" s="933">
        <f t="shared" si="6"/>
        <v>0</v>
      </c>
      <c r="P133" s="1030">
        <f t="shared" si="7"/>
        <v>0</v>
      </c>
      <c r="Q133" s="799"/>
      <c r="R133" s="866"/>
      <c r="S133" s="799"/>
      <c r="T133" s="867"/>
      <c r="U133" s="799"/>
      <c r="V133" s="799"/>
      <c r="W133" s="799"/>
    </row>
    <row r="134" spans="1:23" s="583" customFormat="1" ht="31.5" customHeight="1">
      <c r="A134" s="1213">
        <v>116</v>
      </c>
      <c r="B134" s="1273" t="s">
        <v>862</v>
      </c>
      <c r="C134" s="1280">
        <v>1000006285</v>
      </c>
      <c r="D134" s="1280">
        <v>84151090</v>
      </c>
      <c r="E134" s="1101"/>
      <c r="F134" s="1279">
        <v>28</v>
      </c>
      <c r="G134" s="1195"/>
      <c r="H134" s="1273" t="s">
        <v>690</v>
      </c>
      <c r="I134" s="1279" t="s">
        <v>533</v>
      </c>
      <c r="J134" s="1279">
        <v>2</v>
      </c>
      <c r="K134" s="1224"/>
      <c r="L134" s="1186" t="str">
        <f t="shared" si="4"/>
        <v>Included</v>
      </c>
      <c r="M134" s="1057">
        <f t="shared" si="5"/>
        <v>0</v>
      </c>
      <c r="N134" s="799"/>
      <c r="O134" s="933">
        <f t="shared" si="6"/>
        <v>0</v>
      </c>
      <c r="P134" s="1030">
        <f t="shared" si="7"/>
        <v>0</v>
      </c>
      <c r="Q134" s="799"/>
      <c r="R134" s="866"/>
      <c r="S134" s="799"/>
      <c r="T134" s="867"/>
      <c r="U134" s="799"/>
      <c r="V134" s="799"/>
      <c r="W134" s="799"/>
    </row>
    <row r="135" spans="1:23" s="583" customFormat="1" ht="46.8" customHeight="1">
      <c r="A135" s="1213">
        <v>117</v>
      </c>
      <c r="B135" s="1273" t="s">
        <v>863</v>
      </c>
      <c r="C135" s="1280">
        <v>1000012031</v>
      </c>
      <c r="D135" s="1280">
        <v>84819090</v>
      </c>
      <c r="E135" s="1101"/>
      <c r="F135" s="1279">
        <v>18</v>
      </c>
      <c r="G135" s="1195"/>
      <c r="H135" s="1273" t="s">
        <v>692</v>
      </c>
      <c r="I135" s="1279" t="s">
        <v>533</v>
      </c>
      <c r="J135" s="1279">
        <v>1</v>
      </c>
      <c r="K135" s="1224"/>
      <c r="L135" s="1186" t="str">
        <f t="shared" si="4"/>
        <v>Included</v>
      </c>
      <c r="M135" s="1057">
        <f t="shared" si="5"/>
        <v>0</v>
      </c>
      <c r="N135" s="799"/>
      <c r="O135" s="933">
        <f t="shared" si="6"/>
        <v>0</v>
      </c>
      <c r="P135" s="1030">
        <f t="shared" si="7"/>
        <v>0</v>
      </c>
      <c r="Q135" s="799"/>
      <c r="R135" s="866"/>
      <c r="S135" s="799"/>
      <c r="T135" s="867"/>
      <c r="U135" s="799"/>
      <c r="V135" s="799"/>
      <c r="W135" s="799"/>
    </row>
    <row r="136" spans="1:23" s="583" customFormat="1" ht="46.8" customHeight="1">
      <c r="A136" s="1213">
        <v>118</v>
      </c>
      <c r="B136" s="1273" t="s">
        <v>863</v>
      </c>
      <c r="C136" s="1280">
        <v>1000012036</v>
      </c>
      <c r="D136" s="1280">
        <v>84819090</v>
      </c>
      <c r="E136" s="1101"/>
      <c r="F136" s="1279">
        <v>18</v>
      </c>
      <c r="G136" s="1195"/>
      <c r="H136" s="1273" t="s">
        <v>693</v>
      </c>
      <c r="I136" s="1279" t="s">
        <v>533</v>
      </c>
      <c r="J136" s="1279">
        <v>1</v>
      </c>
      <c r="K136" s="1224"/>
      <c r="L136" s="1186" t="str">
        <f t="shared" si="4"/>
        <v>Included</v>
      </c>
      <c r="M136" s="1057">
        <f t="shared" si="5"/>
        <v>0</v>
      </c>
      <c r="N136" s="799"/>
      <c r="O136" s="933">
        <f t="shared" si="6"/>
        <v>0</v>
      </c>
      <c r="P136" s="1030">
        <f t="shared" si="7"/>
        <v>0</v>
      </c>
      <c r="Q136" s="799"/>
      <c r="R136" s="866"/>
      <c r="S136" s="799"/>
      <c r="T136" s="867"/>
      <c r="U136" s="799"/>
      <c r="V136" s="799"/>
      <c r="W136" s="799"/>
    </row>
    <row r="137" spans="1:23" s="583" customFormat="1" ht="73.2" customHeight="1">
      <c r="A137" s="1213">
        <v>119</v>
      </c>
      <c r="B137" s="1273" t="s">
        <v>863</v>
      </c>
      <c r="C137" s="1280">
        <v>1000012069</v>
      </c>
      <c r="D137" s="1280">
        <v>84248990</v>
      </c>
      <c r="E137" s="1101"/>
      <c r="F137" s="1279">
        <v>18</v>
      </c>
      <c r="G137" s="1195"/>
      <c r="H137" s="1273" t="s">
        <v>695</v>
      </c>
      <c r="I137" s="1279" t="s">
        <v>533</v>
      </c>
      <c r="J137" s="1279">
        <v>3</v>
      </c>
      <c r="K137" s="1224"/>
      <c r="L137" s="1186" t="str">
        <f t="shared" si="4"/>
        <v>Included</v>
      </c>
      <c r="M137" s="1057">
        <f t="shared" si="5"/>
        <v>0</v>
      </c>
      <c r="N137" s="799"/>
      <c r="O137" s="933">
        <f t="shared" si="6"/>
        <v>0</v>
      </c>
      <c r="P137" s="1030">
        <f t="shared" si="7"/>
        <v>0</v>
      </c>
      <c r="Q137" s="799"/>
      <c r="R137" s="866"/>
      <c r="S137" s="799"/>
      <c r="T137" s="867"/>
      <c r="U137" s="799"/>
      <c r="V137" s="799"/>
      <c r="W137" s="799"/>
    </row>
    <row r="138" spans="1:23" s="583" customFormat="1" ht="63.6" customHeight="1">
      <c r="A138" s="1213">
        <v>120</v>
      </c>
      <c r="B138" s="1273" t="s">
        <v>863</v>
      </c>
      <c r="C138" s="1280">
        <v>1000012042</v>
      </c>
      <c r="D138" s="1280">
        <v>84248990</v>
      </c>
      <c r="E138" s="1101"/>
      <c r="F138" s="1279">
        <v>18</v>
      </c>
      <c r="G138" s="1195"/>
      <c r="H138" s="1273" t="s">
        <v>694</v>
      </c>
      <c r="I138" s="1279" t="s">
        <v>533</v>
      </c>
      <c r="J138" s="1279">
        <v>1</v>
      </c>
      <c r="K138" s="1224"/>
      <c r="L138" s="1186" t="str">
        <f t="shared" si="4"/>
        <v>Included</v>
      </c>
      <c r="M138" s="1057">
        <f t="shared" si="5"/>
        <v>0</v>
      </c>
      <c r="N138" s="799"/>
      <c r="O138" s="933">
        <f t="shared" si="6"/>
        <v>0</v>
      </c>
      <c r="P138" s="1030">
        <f t="shared" si="7"/>
        <v>0</v>
      </c>
      <c r="Q138" s="799"/>
      <c r="R138" s="866"/>
      <c r="S138" s="799"/>
      <c r="T138" s="867"/>
      <c r="U138" s="799"/>
      <c r="V138" s="799"/>
      <c r="W138" s="799"/>
    </row>
    <row r="139" spans="1:23" s="583" customFormat="1" ht="40.200000000000003" customHeight="1">
      <c r="A139" s="1213">
        <v>121</v>
      </c>
      <c r="B139" s="1273" t="s">
        <v>863</v>
      </c>
      <c r="C139" s="1280">
        <v>1000012014</v>
      </c>
      <c r="D139" s="1280">
        <v>85311020</v>
      </c>
      <c r="E139" s="1101"/>
      <c r="F139" s="1279">
        <v>18</v>
      </c>
      <c r="G139" s="1195"/>
      <c r="H139" s="1273" t="s">
        <v>697</v>
      </c>
      <c r="I139" s="1279" t="s">
        <v>533</v>
      </c>
      <c r="J139" s="1279">
        <v>1</v>
      </c>
      <c r="K139" s="1224"/>
      <c r="L139" s="1186" t="str">
        <f t="shared" si="4"/>
        <v>Included</v>
      </c>
      <c r="M139" s="1057">
        <f t="shared" si="5"/>
        <v>0</v>
      </c>
      <c r="N139" s="799"/>
      <c r="O139" s="933">
        <f t="shared" si="6"/>
        <v>0</v>
      </c>
      <c r="P139" s="1030">
        <f t="shared" si="7"/>
        <v>0</v>
      </c>
      <c r="Q139" s="799"/>
      <c r="R139" s="866"/>
      <c r="S139" s="799"/>
      <c r="T139" s="867"/>
      <c r="U139" s="799"/>
      <c r="V139" s="799"/>
      <c r="W139" s="799"/>
    </row>
    <row r="140" spans="1:23" s="583" customFormat="1" ht="40.200000000000003" customHeight="1">
      <c r="A140" s="1213">
        <v>122</v>
      </c>
      <c r="B140" s="1273" t="s">
        <v>863</v>
      </c>
      <c r="C140" s="1280">
        <v>1000012019</v>
      </c>
      <c r="D140" s="1280">
        <v>85311020</v>
      </c>
      <c r="E140" s="1101"/>
      <c r="F140" s="1279">
        <v>18</v>
      </c>
      <c r="G140" s="1195"/>
      <c r="H140" s="1273" t="s">
        <v>698</v>
      </c>
      <c r="I140" s="1279" t="s">
        <v>533</v>
      </c>
      <c r="J140" s="1279">
        <v>2</v>
      </c>
      <c r="K140" s="1224"/>
      <c r="L140" s="1186" t="str">
        <f t="shared" si="4"/>
        <v>Included</v>
      </c>
      <c r="M140" s="1057">
        <f t="shared" si="5"/>
        <v>0</v>
      </c>
      <c r="N140" s="799"/>
      <c r="O140" s="933">
        <f t="shared" si="6"/>
        <v>0</v>
      </c>
      <c r="P140" s="1030">
        <f t="shared" si="7"/>
        <v>0</v>
      </c>
      <c r="Q140" s="799"/>
      <c r="R140" s="866"/>
      <c r="S140" s="799"/>
      <c r="T140" s="867"/>
      <c r="U140" s="799"/>
      <c r="V140" s="799"/>
      <c r="W140" s="799"/>
    </row>
    <row r="141" spans="1:23" s="583" customFormat="1" ht="40.200000000000003" customHeight="1">
      <c r="A141" s="1213">
        <v>123</v>
      </c>
      <c r="B141" s="1273" t="s">
        <v>863</v>
      </c>
      <c r="C141" s="1280">
        <v>1000012018</v>
      </c>
      <c r="D141" s="1280">
        <v>85311020</v>
      </c>
      <c r="E141" s="1101"/>
      <c r="F141" s="1279">
        <v>18</v>
      </c>
      <c r="G141" s="1195"/>
      <c r="H141" s="1273" t="s">
        <v>696</v>
      </c>
      <c r="I141" s="1279" t="s">
        <v>533</v>
      </c>
      <c r="J141" s="1279">
        <v>3</v>
      </c>
      <c r="K141" s="1224"/>
      <c r="L141" s="1186" t="str">
        <f t="shared" ref="L141:L204" si="8">IF(K141=0, "Included",IF(ISERROR(J141*K141), K141, J141*K141))</f>
        <v>Included</v>
      </c>
      <c r="M141" s="1057">
        <f t="shared" ref="M141:M204" si="9">P141</f>
        <v>0</v>
      </c>
      <c r="N141" s="799"/>
      <c r="O141" s="933">
        <f t="shared" ref="O141:O204" si="10">IF(L141="Included",0,L141)</f>
        <v>0</v>
      </c>
      <c r="P141" s="1030">
        <f t="shared" ref="P141:P204" si="11">IF(G141="", F141*O141/100,G141*O141)</f>
        <v>0</v>
      </c>
      <c r="Q141" s="799"/>
      <c r="R141" s="866"/>
      <c r="S141" s="799"/>
      <c r="T141" s="867"/>
      <c r="U141" s="799"/>
      <c r="V141" s="799"/>
      <c r="W141" s="799"/>
    </row>
    <row r="142" spans="1:23" s="583" customFormat="1" ht="40.200000000000003" customHeight="1">
      <c r="A142" s="1213">
        <v>124</v>
      </c>
      <c r="B142" s="1273" t="s">
        <v>863</v>
      </c>
      <c r="C142" s="1280">
        <v>1000012027</v>
      </c>
      <c r="D142" s="1280">
        <v>84241000</v>
      </c>
      <c r="E142" s="1101"/>
      <c r="F142" s="1279">
        <v>18</v>
      </c>
      <c r="G142" s="1195"/>
      <c r="H142" s="1273" t="s">
        <v>547</v>
      </c>
      <c r="I142" s="1279" t="s">
        <v>534</v>
      </c>
      <c r="J142" s="1279">
        <v>4</v>
      </c>
      <c r="K142" s="1224"/>
      <c r="L142" s="1186" t="str">
        <f t="shared" si="8"/>
        <v>Included</v>
      </c>
      <c r="M142" s="1057">
        <f t="shared" si="9"/>
        <v>0</v>
      </c>
      <c r="N142" s="799"/>
      <c r="O142" s="933">
        <f t="shared" si="10"/>
        <v>0</v>
      </c>
      <c r="P142" s="1030">
        <f t="shared" si="11"/>
        <v>0</v>
      </c>
      <c r="Q142" s="799"/>
      <c r="R142" s="866"/>
      <c r="S142" s="799"/>
      <c r="T142" s="867"/>
      <c r="U142" s="799"/>
      <c r="V142" s="799"/>
      <c r="W142" s="799"/>
    </row>
    <row r="143" spans="1:23" s="583" customFormat="1" ht="40.200000000000003" customHeight="1">
      <c r="A143" s="1213">
        <v>125</v>
      </c>
      <c r="B143" s="1273" t="s">
        <v>863</v>
      </c>
      <c r="C143" s="1280">
        <v>1000049665</v>
      </c>
      <c r="D143" s="1280">
        <v>84241000</v>
      </c>
      <c r="E143" s="1101"/>
      <c r="F143" s="1279">
        <v>18</v>
      </c>
      <c r="G143" s="1195"/>
      <c r="H143" s="1273" t="s">
        <v>549</v>
      </c>
      <c r="I143" s="1279" t="s">
        <v>533</v>
      </c>
      <c r="J143" s="1279">
        <v>2</v>
      </c>
      <c r="K143" s="1224"/>
      <c r="L143" s="1186" t="str">
        <f t="shared" si="8"/>
        <v>Included</v>
      </c>
      <c r="M143" s="1057">
        <f t="shared" si="9"/>
        <v>0</v>
      </c>
      <c r="N143" s="799"/>
      <c r="O143" s="933">
        <f t="shared" si="10"/>
        <v>0</v>
      </c>
      <c r="P143" s="1030">
        <f t="shared" si="11"/>
        <v>0</v>
      </c>
      <c r="Q143" s="799"/>
      <c r="R143" s="866"/>
      <c r="S143" s="799"/>
      <c r="T143" s="867"/>
      <c r="U143" s="799"/>
      <c r="V143" s="799"/>
      <c r="W143" s="799"/>
    </row>
    <row r="144" spans="1:23" s="583" customFormat="1" ht="40.200000000000003" customHeight="1">
      <c r="A144" s="1213">
        <v>126</v>
      </c>
      <c r="B144" s="1273" t="s">
        <v>863</v>
      </c>
      <c r="C144" s="1280">
        <v>1000012022</v>
      </c>
      <c r="D144" s="1280">
        <v>84241000</v>
      </c>
      <c r="E144" s="1101"/>
      <c r="F144" s="1279">
        <v>18</v>
      </c>
      <c r="G144" s="1195"/>
      <c r="H144" s="1273" t="s">
        <v>548</v>
      </c>
      <c r="I144" s="1279" t="s">
        <v>534</v>
      </c>
      <c r="J144" s="1279">
        <v>15</v>
      </c>
      <c r="K144" s="1224"/>
      <c r="L144" s="1186" t="str">
        <f t="shared" si="8"/>
        <v>Included</v>
      </c>
      <c r="M144" s="1057">
        <f t="shared" si="9"/>
        <v>0</v>
      </c>
      <c r="N144" s="799"/>
      <c r="O144" s="933">
        <f t="shared" si="10"/>
        <v>0</v>
      </c>
      <c r="P144" s="1030">
        <f t="shared" si="11"/>
        <v>0</v>
      </c>
      <c r="Q144" s="799"/>
      <c r="R144" s="866"/>
      <c r="S144" s="799"/>
      <c r="T144" s="867"/>
      <c r="U144" s="799"/>
      <c r="V144" s="799"/>
      <c r="W144" s="799"/>
    </row>
    <row r="145" spans="1:23" s="583" customFormat="1" ht="40.200000000000003" customHeight="1">
      <c r="A145" s="1213">
        <v>127</v>
      </c>
      <c r="B145" s="1273" t="s">
        <v>863</v>
      </c>
      <c r="C145" s="1280">
        <v>1000012024</v>
      </c>
      <c r="D145" s="1280">
        <v>84241000</v>
      </c>
      <c r="E145" s="1101"/>
      <c r="F145" s="1279">
        <v>18</v>
      </c>
      <c r="G145" s="1195"/>
      <c r="H145" s="1273" t="s">
        <v>699</v>
      </c>
      <c r="I145" s="1279" t="s">
        <v>534</v>
      </c>
      <c r="J145" s="1279">
        <v>6</v>
      </c>
      <c r="K145" s="1224"/>
      <c r="L145" s="1186" t="str">
        <f t="shared" si="8"/>
        <v>Included</v>
      </c>
      <c r="M145" s="1057">
        <f t="shared" si="9"/>
        <v>0</v>
      </c>
      <c r="N145" s="799"/>
      <c r="O145" s="933">
        <f t="shared" si="10"/>
        <v>0</v>
      </c>
      <c r="P145" s="1030">
        <f t="shared" si="11"/>
        <v>0</v>
      </c>
      <c r="Q145" s="799"/>
      <c r="R145" s="866"/>
      <c r="S145" s="799"/>
      <c r="T145" s="867"/>
      <c r="U145" s="799"/>
      <c r="V145" s="799"/>
      <c r="W145" s="799"/>
    </row>
    <row r="146" spans="1:23" s="583" customFormat="1" ht="40.200000000000003" customHeight="1">
      <c r="A146" s="1213">
        <v>128</v>
      </c>
      <c r="B146" s="1273" t="s">
        <v>864</v>
      </c>
      <c r="C146" s="1280">
        <v>1000025538</v>
      </c>
      <c r="D146" s="1280">
        <v>76169990</v>
      </c>
      <c r="E146" s="1101"/>
      <c r="F146" s="1279">
        <v>18</v>
      </c>
      <c r="G146" s="1195"/>
      <c r="H146" s="1273" t="s">
        <v>622</v>
      </c>
      <c r="I146" s="1279" t="s">
        <v>534</v>
      </c>
      <c r="J146" s="1279">
        <v>1</v>
      </c>
      <c r="K146" s="1224"/>
      <c r="L146" s="1186" t="str">
        <f t="shared" si="8"/>
        <v>Included</v>
      </c>
      <c r="M146" s="1057">
        <f t="shared" si="9"/>
        <v>0</v>
      </c>
      <c r="N146" s="799"/>
      <c r="O146" s="933">
        <f t="shared" si="10"/>
        <v>0</v>
      </c>
      <c r="P146" s="1030">
        <f t="shared" si="11"/>
        <v>0</v>
      </c>
      <c r="Q146" s="799"/>
      <c r="R146" s="866"/>
      <c r="S146" s="799"/>
      <c r="T146" s="867"/>
      <c r="U146" s="799"/>
      <c r="V146" s="799"/>
      <c r="W146" s="799"/>
    </row>
    <row r="147" spans="1:23" s="583" customFormat="1" ht="40.200000000000003" customHeight="1">
      <c r="A147" s="1213">
        <v>129</v>
      </c>
      <c r="B147" s="1273" t="s">
        <v>864</v>
      </c>
      <c r="C147" s="1280">
        <v>1000024515</v>
      </c>
      <c r="D147" s="1280">
        <v>76169990</v>
      </c>
      <c r="E147" s="1101"/>
      <c r="F147" s="1279">
        <v>18</v>
      </c>
      <c r="G147" s="1195"/>
      <c r="H147" s="1273" t="s">
        <v>621</v>
      </c>
      <c r="I147" s="1279" t="s">
        <v>534</v>
      </c>
      <c r="J147" s="1279">
        <v>1</v>
      </c>
      <c r="K147" s="1224"/>
      <c r="L147" s="1186" t="str">
        <f t="shared" si="8"/>
        <v>Included</v>
      </c>
      <c r="M147" s="1057">
        <f t="shared" si="9"/>
        <v>0</v>
      </c>
      <c r="N147" s="799"/>
      <c r="O147" s="933">
        <f t="shared" si="10"/>
        <v>0</v>
      </c>
      <c r="P147" s="1030">
        <f t="shared" si="11"/>
        <v>0</v>
      </c>
      <c r="Q147" s="799"/>
      <c r="R147" s="866"/>
      <c r="S147" s="799"/>
      <c r="T147" s="867"/>
      <c r="U147" s="799"/>
      <c r="V147" s="799"/>
      <c r="W147" s="799"/>
    </row>
    <row r="148" spans="1:23" s="583" customFormat="1" ht="40.200000000000003" customHeight="1">
      <c r="A148" s="1213">
        <v>130</v>
      </c>
      <c r="B148" s="1273" t="s">
        <v>864</v>
      </c>
      <c r="C148" s="1280">
        <v>1000013796</v>
      </c>
      <c r="D148" s="1280">
        <v>94059900</v>
      </c>
      <c r="E148" s="1101"/>
      <c r="F148" s="1279">
        <v>18</v>
      </c>
      <c r="G148" s="1195"/>
      <c r="H148" s="1273" t="s">
        <v>701</v>
      </c>
      <c r="I148" s="1279" t="s">
        <v>535</v>
      </c>
      <c r="J148" s="1279">
        <v>2</v>
      </c>
      <c r="K148" s="1224"/>
      <c r="L148" s="1186" t="str">
        <f t="shared" si="8"/>
        <v>Included</v>
      </c>
      <c r="M148" s="1057">
        <f t="shared" si="9"/>
        <v>0</v>
      </c>
      <c r="N148" s="799"/>
      <c r="O148" s="933">
        <f t="shared" si="10"/>
        <v>0</v>
      </c>
      <c r="P148" s="1030">
        <f t="shared" si="11"/>
        <v>0</v>
      </c>
      <c r="Q148" s="799"/>
      <c r="R148" s="866"/>
      <c r="S148" s="799"/>
      <c r="T148" s="867"/>
      <c r="U148" s="799"/>
      <c r="V148" s="799"/>
      <c r="W148" s="799"/>
    </row>
    <row r="149" spans="1:23" s="583" customFormat="1" ht="40.200000000000003" customHeight="1">
      <c r="A149" s="1213">
        <v>131</v>
      </c>
      <c r="B149" s="1273" t="s">
        <v>864</v>
      </c>
      <c r="C149" s="1280">
        <v>1000013795</v>
      </c>
      <c r="D149" s="1280">
        <v>94059900</v>
      </c>
      <c r="E149" s="1101"/>
      <c r="F149" s="1279">
        <v>18</v>
      </c>
      <c r="G149" s="1195"/>
      <c r="H149" s="1273" t="s">
        <v>702</v>
      </c>
      <c r="I149" s="1279" t="s">
        <v>535</v>
      </c>
      <c r="J149" s="1279">
        <v>3</v>
      </c>
      <c r="K149" s="1224"/>
      <c r="L149" s="1186" t="str">
        <f t="shared" si="8"/>
        <v>Included</v>
      </c>
      <c r="M149" s="1057">
        <f t="shared" si="9"/>
        <v>0</v>
      </c>
      <c r="N149" s="799"/>
      <c r="O149" s="933">
        <f t="shared" si="10"/>
        <v>0</v>
      </c>
      <c r="P149" s="1030">
        <f t="shared" si="11"/>
        <v>0</v>
      </c>
      <c r="Q149" s="799"/>
      <c r="R149" s="866"/>
      <c r="S149" s="799"/>
      <c r="T149" s="867"/>
      <c r="U149" s="799"/>
      <c r="V149" s="799"/>
      <c r="W149" s="799"/>
    </row>
    <row r="150" spans="1:23" s="583" customFormat="1" ht="40.200000000000003" customHeight="1">
      <c r="A150" s="1213">
        <v>132</v>
      </c>
      <c r="B150" s="1273" t="s">
        <v>864</v>
      </c>
      <c r="C150" s="1280">
        <v>1000009647</v>
      </c>
      <c r="D150" s="1280">
        <v>94059900</v>
      </c>
      <c r="E150" s="1101"/>
      <c r="F150" s="1279">
        <v>18</v>
      </c>
      <c r="G150" s="1195"/>
      <c r="H150" s="1273" t="s">
        <v>700</v>
      </c>
      <c r="I150" s="1279" t="s">
        <v>550</v>
      </c>
      <c r="J150" s="1279">
        <v>1</v>
      </c>
      <c r="K150" s="1224"/>
      <c r="L150" s="1186" t="str">
        <f t="shared" si="8"/>
        <v>Included</v>
      </c>
      <c r="M150" s="1057">
        <f t="shared" si="9"/>
        <v>0</v>
      </c>
      <c r="N150" s="799"/>
      <c r="O150" s="933">
        <f t="shared" si="10"/>
        <v>0</v>
      </c>
      <c r="P150" s="1030">
        <f t="shared" si="11"/>
        <v>0</v>
      </c>
      <c r="Q150" s="799"/>
      <c r="R150" s="866"/>
      <c r="S150" s="799"/>
      <c r="T150" s="867"/>
      <c r="U150" s="799"/>
      <c r="V150" s="799"/>
      <c r="W150" s="799"/>
    </row>
    <row r="151" spans="1:23" s="583" customFormat="1" ht="40.200000000000003" customHeight="1">
      <c r="A151" s="1213">
        <v>133</v>
      </c>
      <c r="B151" s="1273" t="s">
        <v>864</v>
      </c>
      <c r="C151" s="1280">
        <v>1000038396</v>
      </c>
      <c r="D151" s="1280">
        <v>94059900</v>
      </c>
      <c r="E151" s="1101"/>
      <c r="F151" s="1279">
        <v>18</v>
      </c>
      <c r="G151" s="1195"/>
      <c r="H151" s="1273" t="s">
        <v>865</v>
      </c>
      <c r="I151" s="1279" t="s">
        <v>534</v>
      </c>
      <c r="J151" s="1279">
        <v>6</v>
      </c>
      <c r="K151" s="1224"/>
      <c r="L151" s="1186" t="str">
        <f t="shared" si="8"/>
        <v>Included</v>
      </c>
      <c r="M151" s="1057">
        <f t="shared" si="9"/>
        <v>0</v>
      </c>
      <c r="N151" s="799"/>
      <c r="O151" s="933">
        <f t="shared" si="10"/>
        <v>0</v>
      </c>
      <c r="P151" s="1030">
        <f t="shared" si="11"/>
        <v>0</v>
      </c>
      <c r="Q151" s="799"/>
      <c r="R151" s="866"/>
      <c r="S151" s="799"/>
      <c r="T151" s="867"/>
      <c r="U151" s="799"/>
      <c r="V151" s="799"/>
      <c r="W151" s="799"/>
    </row>
    <row r="152" spans="1:23" s="583" customFormat="1" ht="40.200000000000003" customHeight="1">
      <c r="A152" s="1213">
        <v>134</v>
      </c>
      <c r="B152" s="1273" t="s">
        <v>864</v>
      </c>
      <c r="C152" s="1280">
        <v>1000038041</v>
      </c>
      <c r="D152" s="1280">
        <v>94051090</v>
      </c>
      <c r="E152" s="1101"/>
      <c r="F152" s="1279">
        <v>18</v>
      </c>
      <c r="G152" s="1195"/>
      <c r="H152" s="1273" t="s">
        <v>866</v>
      </c>
      <c r="I152" s="1279" t="s">
        <v>534</v>
      </c>
      <c r="J152" s="1279">
        <v>10</v>
      </c>
      <c r="K152" s="1224"/>
      <c r="L152" s="1186" t="str">
        <f t="shared" si="8"/>
        <v>Included</v>
      </c>
      <c r="M152" s="1057">
        <f t="shared" si="9"/>
        <v>0</v>
      </c>
      <c r="N152" s="799"/>
      <c r="O152" s="933">
        <f t="shared" si="10"/>
        <v>0</v>
      </c>
      <c r="P152" s="1030">
        <f t="shared" si="11"/>
        <v>0</v>
      </c>
      <c r="Q152" s="799"/>
      <c r="R152" s="866"/>
      <c r="S152" s="799"/>
      <c r="T152" s="867"/>
      <c r="U152" s="799"/>
      <c r="V152" s="799"/>
      <c r="W152" s="799"/>
    </row>
    <row r="153" spans="1:23" s="583" customFormat="1" ht="40.200000000000003" customHeight="1">
      <c r="A153" s="1213">
        <v>135</v>
      </c>
      <c r="B153" s="1273" t="s">
        <v>864</v>
      </c>
      <c r="C153" s="1280">
        <v>1000038397</v>
      </c>
      <c r="D153" s="1280">
        <v>94059900</v>
      </c>
      <c r="E153" s="1101"/>
      <c r="F153" s="1279">
        <v>18</v>
      </c>
      <c r="G153" s="1195"/>
      <c r="H153" s="1273" t="s">
        <v>704</v>
      </c>
      <c r="I153" s="1279" t="s">
        <v>534</v>
      </c>
      <c r="J153" s="1279">
        <v>30</v>
      </c>
      <c r="K153" s="1224"/>
      <c r="L153" s="1186" t="str">
        <f t="shared" si="8"/>
        <v>Included</v>
      </c>
      <c r="M153" s="1057">
        <f t="shared" si="9"/>
        <v>0</v>
      </c>
      <c r="N153" s="799"/>
      <c r="O153" s="933">
        <f t="shared" si="10"/>
        <v>0</v>
      </c>
      <c r="P153" s="1030">
        <f t="shared" si="11"/>
        <v>0</v>
      </c>
      <c r="Q153" s="799"/>
      <c r="R153" s="866"/>
      <c r="S153" s="799"/>
      <c r="T153" s="867"/>
      <c r="U153" s="799"/>
      <c r="V153" s="799"/>
      <c r="W153" s="799"/>
    </row>
    <row r="154" spans="1:23" s="583" customFormat="1" ht="40.200000000000003" customHeight="1">
      <c r="A154" s="1213">
        <v>136</v>
      </c>
      <c r="B154" s="1273" t="s">
        <v>864</v>
      </c>
      <c r="C154" s="1280">
        <v>1000038389</v>
      </c>
      <c r="D154" s="1280">
        <v>94051090</v>
      </c>
      <c r="E154" s="1101"/>
      <c r="F154" s="1279">
        <v>18</v>
      </c>
      <c r="G154" s="1195"/>
      <c r="H154" s="1273" t="s">
        <v>703</v>
      </c>
      <c r="I154" s="1279" t="s">
        <v>534</v>
      </c>
      <c r="J154" s="1279">
        <v>30</v>
      </c>
      <c r="K154" s="1224"/>
      <c r="L154" s="1186" t="str">
        <f t="shared" si="8"/>
        <v>Included</v>
      </c>
      <c r="M154" s="1057">
        <f t="shared" si="9"/>
        <v>0</v>
      </c>
      <c r="N154" s="799"/>
      <c r="O154" s="933">
        <f t="shared" si="10"/>
        <v>0</v>
      </c>
      <c r="P154" s="1030">
        <f t="shared" si="11"/>
        <v>0</v>
      </c>
      <c r="Q154" s="799"/>
      <c r="R154" s="866"/>
      <c r="S154" s="799"/>
      <c r="T154" s="867"/>
      <c r="U154" s="799"/>
      <c r="V154" s="799"/>
      <c r="W154" s="799"/>
    </row>
    <row r="155" spans="1:23" s="583" customFormat="1" ht="40.200000000000003" customHeight="1">
      <c r="A155" s="1213">
        <v>137</v>
      </c>
      <c r="B155" s="1273" t="s">
        <v>864</v>
      </c>
      <c r="C155" s="1280">
        <v>1000038385</v>
      </c>
      <c r="D155" s="1280">
        <v>94059900</v>
      </c>
      <c r="E155" s="1101"/>
      <c r="F155" s="1279">
        <v>18</v>
      </c>
      <c r="G155" s="1195"/>
      <c r="H155" s="1273" t="s">
        <v>867</v>
      </c>
      <c r="I155" s="1279" t="s">
        <v>534</v>
      </c>
      <c r="J155" s="1279">
        <v>6</v>
      </c>
      <c r="K155" s="1224"/>
      <c r="L155" s="1186" t="str">
        <f t="shared" si="8"/>
        <v>Included</v>
      </c>
      <c r="M155" s="1057">
        <f t="shared" si="9"/>
        <v>0</v>
      </c>
      <c r="N155" s="799"/>
      <c r="O155" s="933">
        <f t="shared" si="10"/>
        <v>0</v>
      </c>
      <c r="P155" s="1030">
        <f t="shared" si="11"/>
        <v>0</v>
      </c>
      <c r="Q155" s="799"/>
      <c r="R155" s="866"/>
      <c r="S155" s="799"/>
      <c r="T155" s="867"/>
      <c r="U155" s="799"/>
      <c r="V155" s="799"/>
      <c r="W155" s="799"/>
    </row>
    <row r="156" spans="1:23" s="583" customFormat="1" ht="40.200000000000003" customHeight="1">
      <c r="A156" s="1213">
        <v>138</v>
      </c>
      <c r="B156" s="1273" t="s">
        <v>864</v>
      </c>
      <c r="C156" s="1280">
        <v>1000038325</v>
      </c>
      <c r="D156" s="1280">
        <v>94059900</v>
      </c>
      <c r="E156" s="1101"/>
      <c r="F156" s="1279">
        <v>18</v>
      </c>
      <c r="G156" s="1195"/>
      <c r="H156" s="1273" t="s">
        <v>552</v>
      </c>
      <c r="I156" s="1279" t="s">
        <v>534</v>
      </c>
      <c r="J156" s="1279">
        <v>70</v>
      </c>
      <c r="K156" s="1224"/>
      <c r="L156" s="1186" t="str">
        <f t="shared" si="8"/>
        <v>Included</v>
      </c>
      <c r="M156" s="1057">
        <f t="shared" si="9"/>
        <v>0</v>
      </c>
      <c r="N156" s="799"/>
      <c r="O156" s="933">
        <f t="shared" si="10"/>
        <v>0</v>
      </c>
      <c r="P156" s="1030">
        <f t="shared" si="11"/>
        <v>0</v>
      </c>
      <c r="Q156" s="799"/>
      <c r="R156" s="866"/>
      <c r="S156" s="799"/>
      <c r="T156" s="867"/>
      <c r="U156" s="799"/>
      <c r="V156" s="799"/>
      <c r="W156" s="799"/>
    </row>
    <row r="157" spans="1:23" s="583" customFormat="1" ht="40.200000000000003" customHeight="1">
      <c r="A157" s="1213">
        <v>139</v>
      </c>
      <c r="B157" s="1273" t="s">
        <v>864</v>
      </c>
      <c r="C157" s="1280">
        <v>1000038387</v>
      </c>
      <c r="D157" s="1280">
        <v>94051090</v>
      </c>
      <c r="E157" s="1101"/>
      <c r="F157" s="1279">
        <v>18</v>
      </c>
      <c r="G157" s="1195"/>
      <c r="H157" s="1273" t="s">
        <v>868</v>
      </c>
      <c r="I157" s="1279" t="s">
        <v>534</v>
      </c>
      <c r="J157" s="1279">
        <v>60</v>
      </c>
      <c r="K157" s="1224"/>
      <c r="L157" s="1186" t="str">
        <f t="shared" si="8"/>
        <v>Included</v>
      </c>
      <c r="M157" s="1057">
        <f t="shared" si="9"/>
        <v>0</v>
      </c>
      <c r="N157" s="799"/>
      <c r="O157" s="933">
        <f t="shared" si="10"/>
        <v>0</v>
      </c>
      <c r="P157" s="1030">
        <f t="shared" si="11"/>
        <v>0</v>
      </c>
      <c r="Q157" s="799"/>
      <c r="R157" s="866"/>
      <c r="S157" s="799"/>
      <c r="T157" s="867"/>
      <c r="U157" s="799"/>
      <c r="V157" s="799"/>
      <c r="W157" s="799"/>
    </row>
    <row r="158" spans="1:23" s="583" customFormat="1" ht="40.200000000000003" customHeight="1">
      <c r="A158" s="1213">
        <v>140</v>
      </c>
      <c r="B158" s="1273" t="s">
        <v>864</v>
      </c>
      <c r="C158" s="1280">
        <v>1000001894</v>
      </c>
      <c r="D158" s="1280">
        <v>94059900</v>
      </c>
      <c r="E158" s="1101"/>
      <c r="F158" s="1279">
        <v>18</v>
      </c>
      <c r="G158" s="1195"/>
      <c r="H158" s="1273" t="s">
        <v>554</v>
      </c>
      <c r="I158" s="1279" t="s">
        <v>534</v>
      </c>
      <c r="J158" s="1279">
        <v>2</v>
      </c>
      <c r="K158" s="1224"/>
      <c r="L158" s="1186" t="str">
        <f t="shared" si="8"/>
        <v>Included</v>
      </c>
      <c r="M158" s="1057">
        <f t="shared" si="9"/>
        <v>0</v>
      </c>
      <c r="N158" s="799"/>
      <c r="O158" s="933">
        <f t="shared" si="10"/>
        <v>0</v>
      </c>
      <c r="P158" s="1030">
        <f t="shared" si="11"/>
        <v>0</v>
      </c>
      <c r="Q158" s="799"/>
      <c r="R158" s="866"/>
      <c r="S158" s="799"/>
      <c r="T158" s="867"/>
      <c r="U158" s="799"/>
      <c r="V158" s="799"/>
      <c r="W158" s="799"/>
    </row>
    <row r="159" spans="1:23" s="583" customFormat="1" ht="40.200000000000003" customHeight="1">
      <c r="A159" s="1213">
        <v>141</v>
      </c>
      <c r="B159" s="1273" t="s">
        <v>864</v>
      </c>
      <c r="C159" s="1280">
        <v>1000004952</v>
      </c>
      <c r="D159" s="1280">
        <v>94059900</v>
      </c>
      <c r="E159" s="1101"/>
      <c r="F159" s="1279">
        <v>18</v>
      </c>
      <c r="G159" s="1195"/>
      <c r="H159" s="1273" t="s">
        <v>553</v>
      </c>
      <c r="I159" s="1279" t="s">
        <v>534</v>
      </c>
      <c r="J159" s="1279">
        <v>2</v>
      </c>
      <c r="K159" s="1224"/>
      <c r="L159" s="1186" t="str">
        <f t="shared" si="8"/>
        <v>Included</v>
      </c>
      <c r="M159" s="1057">
        <f t="shared" si="9"/>
        <v>0</v>
      </c>
      <c r="N159" s="799"/>
      <c r="O159" s="933">
        <f t="shared" si="10"/>
        <v>0</v>
      </c>
      <c r="P159" s="1030">
        <f t="shared" si="11"/>
        <v>0</v>
      </c>
      <c r="Q159" s="799"/>
      <c r="R159" s="866"/>
      <c r="S159" s="799"/>
      <c r="T159" s="867"/>
      <c r="U159" s="799"/>
      <c r="V159" s="799"/>
      <c r="W159" s="799"/>
    </row>
    <row r="160" spans="1:23" s="583" customFormat="1" ht="40.200000000000003" customHeight="1">
      <c r="A160" s="1213">
        <v>142</v>
      </c>
      <c r="B160" s="1273" t="s">
        <v>864</v>
      </c>
      <c r="C160" s="1280">
        <v>1000014548</v>
      </c>
      <c r="D160" s="1280">
        <v>94059900</v>
      </c>
      <c r="E160" s="1101"/>
      <c r="F160" s="1279">
        <v>18</v>
      </c>
      <c r="G160" s="1195"/>
      <c r="H160" s="1273" t="s">
        <v>706</v>
      </c>
      <c r="I160" s="1279" t="s">
        <v>534</v>
      </c>
      <c r="J160" s="1279">
        <v>2</v>
      </c>
      <c r="K160" s="1224"/>
      <c r="L160" s="1186" t="str">
        <f t="shared" si="8"/>
        <v>Included</v>
      </c>
      <c r="M160" s="1057">
        <f t="shared" si="9"/>
        <v>0</v>
      </c>
      <c r="N160" s="799"/>
      <c r="O160" s="933">
        <f t="shared" si="10"/>
        <v>0</v>
      </c>
      <c r="P160" s="1030">
        <f t="shared" si="11"/>
        <v>0</v>
      </c>
      <c r="Q160" s="799"/>
      <c r="R160" s="866"/>
      <c r="S160" s="799"/>
      <c r="T160" s="867"/>
      <c r="U160" s="799"/>
      <c r="V160" s="799"/>
      <c r="W160" s="799"/>
    </row>
    <row r="161" spans="1:23" s="583" customFormat="1" ht="40.200000000000003" customHeight="1">
      <c r="A161" s="1213">
        <v>143</v>
      </c>
      <c r="B161" s="1273" t="s">
        <v>864</v>
      </c>
      <c r="C161" s="1280">
        <v>1000014547</v>
      </c>
      <c r="D161" s="1280">
        <v>85371000</v>
      </c>
      <c r="E161" s="1101"/>
      <c r="F161" s="1279">
        <v>18</v>
      </c>
      <c r="G161" s="1195"/>
      <c r="H161" s="1273" t="s">
        <v>551</v>
      </c>
      <c r="I161" s="1279" t="s">
        <v>534</v>
      </c>
      <c r="J161" s="1279">
        <v>4</v>
      </c>
      <c r="K161" s="1224"/>
      <c r="L161" s="1186" t="str">
        <f t="shared" si="8"/>
        <v>Included</v>
      </c>
      <c r="M161" s="1057">
        <f t="shared" si="9"/>
        <v>0</v>
      </c>
      <c r="N161" s="799"/>
      <c r="O161" s="933">
        <f t="shared" si="10"/>
        <v>0</v>
      </c>
      <c r="P161" s="1030">
        <f t="shared" si="11"/>
        <v>0</v>
      </c>
      <c r="Q161" s="799"/>
      <c r="R161" s="866"/>
      <c r="S161" s="799"/>
      <c r="T161" s="867"/>
      <c r="U161" s="799"/>
      <c r="V161" s="799"/>
      <c r="W161" s="799"/>
    </row>
    <row r="162" spans="1:23" s="583" customFormat="1" ht="40.200000000000003" customHeight="1">
      <c r="A162" s="1213">
        <v>144</v>
      </c>
      <c r="B162" s="1273" t="s">
        <v>864</v>
      </c>
      <c r="C162" s="1280">
        <v>1000031063</v>
      </c>
      <c r="D162" s="1280">
        <v>94059900</v>
      </c>
      <c r="E162" s="1101"/>
      <c r="F162" s="1279">
        <v>18</v>
      </c>
      <c r="G162" s="1195"/>
      <c r="H162" s="1273" t="s">
        <v>705</v>
      </c>
      <c r="I162" s="1279" t="s">
        <v>533</v>
      </c>
      <c r="J162" s="1279">
        <v>1</v>
      </c>
      <c r="K162" s="1224"/>
      <c r="L162" s="1186" t="str">
        <f t="shared" si="8"/>
        <v>Included</v>
      </c>
      <c r="M162" s="1057">
        <f t="shared" si="9"/>
        <v>0</v>
      </c>
      <c r="N162" s="799"/>
      <c r="O162" s="933">
        <f t="shared" si="10"/>
        <v>0</v>
      </c>
      <c r="P162" s="1030">
        <f t="shared" si="11"/>
        <v>0</v>
      </c>
      <c r="Q162" s="799"/>
      <c r="R162" s="866"/>
      <c r="S162" s="799"/>
      <c r="T162" s="867"/>
      <c r="U162" s="799"/>
      <c r="V162" s="799"/>
      <c r="W162" s="799"/>
    </row>
    <row r="163" spans="1:23" s="583" customFormat="1" ht="40.200000000000003" customHeight="1">
      <c r="A163" s="1213">
        <v>145</v>
      </c>
      <c r="B163" s="1273" t="s">
        <v>869</v>
      </c>
      <c r="C163" s="1280">
        <v>1000049654</v>
      </c>
      <c r="D163" s="1280">
        <v>73045930</v>
      </c>
      <c r="E163" s="1101"/>
      <c r="F163" s="1279">
        <v>18</v>
      </c>
      <c r="G163" s="1195"/>
      <c r="H163" s="1273" t="s">
        <v>714</v>
      </c>
      <c r="I163" s="1279" t="s">
        <v>534</v>
      </c>
      <c r="J163" s="1279">
        <v>18</v>
      </c>
      <c r="K163" s="1224"/>
      <c r="L163" s="1186" t="str">
        <f t="shared" si="8"/>
        <v>Included</v>
      </c>
      <c r="M163" s="1057">
        <f t="shared" si="9"/>
        <v>0</v>
      </c>
      <c r="N163" s="799"/>
      <c r="O163" s="933">
        <f t="shared" si="10"/>
        <v>0</v>
      </c>
      <c r="P163" s="1030">
        <f t="shared" si="11"/>
        <v>0</v>
      </c>
      <c r="Q163" s="799"/>
      <c r="R163" s="866"/>
      <c r="S163" s="799"/>
      <c r="T163" s="867"/>
      <c r="U163" s="799"/>
      <c r="V163" s="799"/>
      <c r="W163" s="799"/>
    </row>
    <row r="164" spans="1:23" s="583" customFormat="1" ht="40.200000000000003" customHeight="1">
      <c r="A164" s="1213">
        <v>146</v>
      </c>
      <c r="B164" s="1273" t="s">
        <v>869</v>
      </c>
      <c r="C164" s="1280">
        <v>1000049652</v>
      </c>
      <c r="D164" s="1280">
        <v>73045930</v>
      </c>
      <c r="E164" s="1101"/>
      <c r="F164" s="1279">
        <v>18</v>
      </c>
      <c r="G164" s="1195"/>
      <c r="H164" s="1273" t="s">
        <v>717</v>
      </c>
      <c r="I164" s="1279" t="s">
        <v>534</v>
      </c>
      <c r="J164" s="1279">
        <v>40</v>
      </c>
      <c r="K164" s="1224"/>
      <c r="L164" s="1186" t="str">
        <f t="shared" si="8"/>
        <v>Included</v>
      </c>
      <c r="M164" s="1057">
        <f t="shared" si="9"/>
        <v>0</v>
      </c>
      <c r="N164" s="799"/>
      <c r="O164" s="933">
        <f t="shared" si="10"/>
        <v>0</v>
      </c>
      <c r="P164" s="1030">
        <f t="shared" si="11"/>
        <v>0</v>
      </c>
      <c r="Q164" s="799"/>
      <c r="R164" s="866"/>
      <c r="S164" s="799"/>
      <c r="T164" s="867"/>
      <c r="U164" s="799"/>
      <c r="V164" s="799"/>
      <c r="W164" s="799"/>
    </row>
    <row r="165" spans="1:23" s="583" customFormat="1" ht="40.200000000000003" customHeight="1">
      <c r="A165" s="1213">
        <v>147</v>
      </c>
      <c r="B165" s="1273" t="s">
        <v>869</v>
      </c>
      <c r="C165" s="1280">
        <v>1000049656</v>
      </c>
      <c r="D165" s="1280">
        <v>73045930</v>
      </c>
      <c r="E165" s="1101"/>
      <c r="F165" s="1279">
        <v>18</v>
      </c>
      <c r="G165" s="1195"/>
      <c r="H165" s="1273" t="s">
        <v>870</v>
      </c>
      <c r="I165" s="1279" t="s">
        <v>534</v>
      </c>
      <c r="J165" s="1279">
        <v>8</v>
      </c>
      <c r="K165" s="1224"/>
      <c r="L165" s="1186" t="str">
        <f t="shared" si="8"/>
        <v>Included</v>
      </c>
      <c r="M165" s="1057">
        <f t="shared" si="9"/>
        <v>0</v>
      </c>
      <c r="N165" s="799"/>
      <c r="O165" s="933">
        <f t="shared" si="10"/>
        <v>0</v>
      </c>
      <c r="P165" s="1030">
        <f t="shared" si="11"/>
        <v>0</v>
      </c>
      <c r="Q165" s="799"/>
      <c r="R165" s="866"/>
      <c r="S165" s="799"/>
      <c r="T165" s="867"/>
      <c r="U165" s="799"/>
      <c r="V165" s="799"/>
      <c r="W165" s="799"/>
    </row>
    <row r="166" spans="1:23" s="583" customFormat="1" ht="40.200000000000003" customHeight="1">
      <c r="A166" s="1213">
        <v>148</v>
      </c>
      <c r="B166" s="1273" t="s">
        <v>869</v>
      </c>
      <c r="C166" s="1280">
        <v>1000049657</v>
      </c>
      <c r="D166" s="1280">
        <v>73045930</v>
      </c>
      <c r="E166" s="1101"/>
      <c r="F166" s="1279">
        <v>18</v>
      </c>
      <c r="G166" s="1195"/>
      <c r="H166" s="1273" t="s">
        <v>715</v>
      </c>
      <c r="I166" s="1279" t="s">
        <v>534</v>
      </c>
      <c r="J166" s="1279">
        <v>32</v>
      </c>
      <c r="K166" s="1224"/>
      <c r="L166" s="1186" t="str">
        <f t="shared" si="8"/>
        <v>Included</v>
      </c>
      <c r="M166" s="1057">
        <f t="shared" si="9"/>
        <v>0</v>
      </c>
      <c r="N166" s="799"/>
      <c r="O166" s="933">
        <f t="shared" si="10"/>
        <v>0</v>
      </c>
      <c r="P166" s="1030">
        <f t="shared" si="11"/>
        <v>0</v>
      </c>
      <c r="Q166" s="799"/>
      <c r="R166" s="866"/>
      <c r="S166" s="799"/>
      <c r="T166" s="867"/>
      <c r="U166" s="799"/>
      <c r="V166" s="799"/>
      <c r="W166" s="799"/>
    </row>
    <row r="167" spans="1:23" s="583" customFormat="1" ht="40.200000000000003" customHeight="1">
      <c r="A167" s="1213">
        <v>149</v>
      </c>
      <c r="B167" s="1273" t="s">
        <v>869</v>
      </c>
      <c r="C167" s="1280">
        <v>1000049655</v>
      </c>
      <c r="D167" s="1280">
        <v>73045930</v>
      </c>
      <c r="E167" s="1101"/>
      <c r="F167" s="1279">
        <v>18</v>
      </c>
      <c r="G167" s="1195"/>
      <c r="H167" s="1273" t="s">
        <v>716</v>
      </c>
      <c r="I167" s="1279" t="s">
        <v>534</v>
      </c>
      <c r="J167" s="1279">
        <v>24</v>
      </c>
      <c r="K167" s="1224"/>
      <c r="L167" s="1186" t="str">
        <f t="shared" si="8"/>
        <v>Included</v>
      </c>
      <c r="M167" s="1057">
        <f t="shared" si="9"/>
        <v>0</v>
      </c>
      <c r="N167" s="799"/>
      <c r="O167" s="933">
        <f t="shared" si="10"/>
        <v>0</v>
      </c>
      <c r="P167" s="1030">
        <f t="shared" si="11"/>
        <v>0</v>
      </c>
      <c r="Q167" s="799"/>
      <c r="R167" s="866"/>
      <c r="S167" s="799"/>
      <c r="T167" s="867"/>
      <c r="U167" s="799"/>
      <c r="V167" s="799"/>
      <c r="W167" s="799"/>
    </row>
    <row r="168" spans="1:23" s="583" customFormat="1" ht="40.200000000000003" customHeight="1">
      <c r="A168" s="1213">
        <v>150</v>
      </c>
      <c r="B168" s="1273" t="s">
        <v>869</v>
      </c>
      <c r="C168" s="1280">
        <v>1000049653</v>
      </c>
      <c r="D168" s="1280">
        <v>73045930</v>
      </c>
      <c r="E168" s="1101"/>
      <c r="F168" s="1279">
        <v>18</v>
      </c>
      <c r="G168" s="1195"/>
      <c r="H168" s="1273" t="s">
        <v>713</v>
      </c>
      <c r="I168" s="1279" t="s">
        <v>534</v>
      </c>
      <c r="J168" s="1279">
        <v>36</v>
      </c>
      <c r="K168" s="1224"/>
      <c r="L168" s="1186" t="str">
        <f t="shared" si="8"/>
        <v>Included</v>
      </c>
      <c r="M168" s="1057">
        <f t="shared" si="9"/>
        <v>0</v>
      </c>
      <c r="N168" s="799"/>
      <c r="O168" s="933">
        <f t="shared" si="10"/>
        <v>0</v>
      </c>
      <c r="P168" s="1030">
        <f t="shared" si="11"/>
        <v>0</v>
      </c>
      <c r="Q168" s="799"/>
      <c r="R168" s="866"/>
      <c r="S168" s="799"/>
      <c r="T168" s="867"/>
      <c r="U168" s="799"/>
      <c r="V168" s="799"/>
      <c r="W168" s="799"/>
    </row>
    <row r="169" spans="1:23" s="583" customFormat="1" ht="40.200000000000003" customHeight="1">
      <c r="A169" s="1213">
        <v>151</v>
      </c>
      <c r="B169" s="1273" t="s">
        <v>871</v>
      </c>
      <c r="C169" s="1280">
        <v>1000046565</v>
      </c>
      <c r="D169" s="1280">
        <v>73082011</v>
      </c>
      <c r="E169" s="1101"/>
      <c r="F169" s="1279">
        <v>18</v>
      </c>
      <c r="G169" s="1195"/>
      <c r="H169" s="1273" t="s">
        <v>712</v>
      </c>
      <c r="I169" s="1279" t="s">
        <v>533</v>
      </c>
      <c r="J169" s="1279">
        <v>1</v>
      </c>
      <c r="K169" s="1224"/>
      <c r="L169" s="1186" t="str">
        <f t="shared" si="8"/>
        <v>Included</v>
      </c>
      <c r="M169" s="1057">
        <f t="shared" si="9"/>
        <v>0</v>
      </c>
      <c r="N169" s="799"/>
      <c r="O169" s="933">
        <f t="shared" si="10"/>
        <v>0</v>
      </c>
      <c r="P169" s="1030">
        <f t="shared" si="11"/>
        <v>0</v>
      </c>
      <c r="Q169" s="799"/>
      <c r="R169" s="866"/>
      <c r="S169" s="799"/>
      <c r="T169" s="867"/>
      <c r="U169" s="799"/>
      <c r="V169" s="799"/>
      <c r="W169" s="799"/>
    </row>
    <row r="170" spans="1:23" s="583" customFormat="1" ht="40.200000000000003" customHeight="1">
      <c r="A170" s="1213">
        <v>152</v>
      </c>
      <c r="B170" s="1273" t="s">
        <v>871</v>
      </c>
      <c r="C170" s="1280">
        <v>1000046560</v>
      </c>
      <c r="D170" s="1280">
        <v>73082011</v>
      </c>
      <c r="E170" s="1101"/>
      <c r="F170" s="1279">
        <v>18</v>
      </c>
      <c r="G170" s="1195"/>
      <c r="H170" s="1273" t="s">
        <v>711</v>
      </c>
      <c r="I170" s="1279" t="s">
        <v>533</v>
      </c>
      <c r="J170" s="1279">
        <v>1</v>
      </c>
      <c r="K170" s="1224"/>
      <c r="L170" s="1186" t="str">
        <f t="shared" si="8"/>
        <v>Included</v>
      </c>
      <c r="M170" s="1057">
        <f t="shared" si="9"/>
        <v>0</v>
      </c>
      <c r="N170" s="799"/>
      <c r="O170" s="933">
        <f t="shared" si="10"/>
        <v>0</v>
      </c>
      <c r="P170" s="1030">
        <f t="shared" si="11"/>
        <v>0</v>
      </c>
      <c r="Q170" s="799"/>
      <c r="R170" s="866"/>
      <c r="S170" s="799"/>
      <c r="T170" s="867"/>
      <c r="U170" s="799"/>
      <c r="V170" s="799"/>
      <c r="W170" s="799"/>
    </row>
    <row r="171" spans="1:23" s="583" customFormat="1" ht="40.200000000000003" customHeight="1">
      <c r="A171" s="1213">
        <v>153</v>
      </c>
      <c r="B171" s="1273" t="s">
        <v>871</v>
      </c>
      <c r="C171" s="1280">
        <v>1000046567</v>
      </c>
      <c r="D171" s="1280">
        <v>73082011</v>
      </c>
      <c r="E171" s="1101"/>
      <c r="F171" s="1279">
        <v>18</v>
      </c>
      <c r="G171" s="1195"/>
      <c r="H171" s="1273" t="s">
        <v>710</v>
      </c>
      <c r="I171" s="1279" t="s">
        <v>533</v>
      </c>
      <c r="J171" s="1279">
        <v>3</v>
      </c>
      <c r="K171" s="1224"/>
      <c r="L171" s="1186" t="str">
        <f t="shared" si="8"/>
        <v>Included</v>
      </c>
      <c r="M171" s="1057">
        <f t="shared" si="9"/>
        <v>0</v>
      </c>
      <c r="N171" s="799"/>
      <c r="O171" s="933">
        <f t="shared" si="10"/>
        <v>0</v>
      </c>
      <c r="P171" s="1030">
        <f t="shared" si="11"/>
        <v>0</v>
      </c>
      <c r="Q171" s="799"/>
      <c r="R171" s="866"/>
      <c r="S171" s="799"/>
      <c r="T171" s="867"/>
      <c r="U171" s="799"/>
      <c r="V171" s="799"/>
      <c r="W171" s="799"/>
    </row>
    <row r="172" spans="1:23" s="583" customFormat="1" ht="40.200000000000003" customHeight="1">
      <c r="A172" s="1213">
        <v>154</v>
      </c>
      <c r="B172" s="1273" t="s">
        <v>871</v>
      </c>
      <c r="C172" s="1280">
        <v>1000046562</v>
      </c>
      <c r="D172" s="1280">
        <v>73082011</v>
      </c>
      <c r="E172" s="1101"/>
      <c r="F172" s="1279">
        <v>18</v>
      </c>
      <c r="G172" s="1195"/>
      <c r="H172" s="1273" t="s">
        <v>709</v>
      </c>
      <c r="I172" s="1279" t="s">
        <v>533</v>
      </c>
      <c r="J172" s="1279">
        <v>5</v>
      </c>
      <c r="K172" s="1224"/>
      <c r="L172" s="1186" t="str">
        <f t="shared" si="8"/>
        <v>Included</v>
      </c>
      <c r="M172" s="1057">
        <f t="shared" si="9"/>
        <v>0</v>
      </c>
      <c r="N172" s="799"/>
      <c r="O172" s="933">
        <f t="shared" si="10"/>
        <v>0</v>
      </c>
      <c r="P172" s="1030">
        <f t="shared" si="11"/>
        <v>0</v>
      </c>
      <c r="Q172" s="799"/>
      <c r="R172" s="866"/>
      <c r="S172" s="799"/>
      <c r="T172" s="867"/>
      <c r="U172" s="799"/>
      <c r="V172" s="799"/>
      <c r="W172" s="799"/>
    </row>
    <row r="173" spans="1:23" s="583" customFormat="1" ht="40.200000000000003" customHeight="1">
      <c r="A173" s="1213">
        <v>155</v>
      </c>
      <c r="B173" s="1273" t="s">
        <v>871</v>
      </c>
      <c r="C173" s="1280">
        <v>1000046563</v>
      </c>
      <c r="D173" s="1280">
        <v>73082011</v>
      </c>
      <c r="E173" s="1101"/>
      <c r="F173" s="1279">
        <v>18</v>
      </c>
      <c r="G173" s="1195"/>
      <c r="H173" s="1273" t="s">
        <v>708</v>
      </c>
      <c r="I173" s="1279" t="s">
        <v>533</v>
      </c>
      <c r="J173" s="1279">
        <v>4</v>
      </c>
      <c r="K173" s="1224"/>
      <c r="L173" s="1186" t="str">
        <f t="shared" si="8"/>
        <v>Included</v>
      </c>
      <c r="M173" s="1057">
        <f t="shared" si="9"/>
        <v>0</v>
      </c>
      <c r="N173" s="799"/>
      <c r="O173" s="933">
        <f t="shared" si="10"/>
        <v>0</v>
      </c>
      <c r="P173" s="1030">
        <f t="shared" si="11"/>
        <v>0</v>
      </c>
      <c r="Q173" s="799"/>
      <c r="R173" s="866"/>
      <c r="S173" s="799"/>
      <c r="T173" s="867"/>
      <c r="U173" s="799"/>
      <c r="V173" s="799"/>
      <c r="W173" s="799"/>
    </row>
    <row r="174" spans="1:23" s="583" customFormat="1" ht="40.200000000000003" customHeight="1">
      <c r="A174" s="1213">
        <v>156</v>
      </c>
      <c r="B174" s="1273" t="s">
        <v>872</v>
      </c>
      <c r="C174" s="1280">
        <v>1000049647</v>
      </c>
      <c r="D174" s="1280">
        <v>73045930</v>
      </c>
      <c r="E174" s="1101"/>
      <c r="F174" s="1279">
        <v>18</v>
      </c>
      <c r="G174" s="1195"/>
      <c r="H174" s="1273" t="s">
        <v>718</v>
      </c>
      <c r="I174" s="1279" t="s">
        <v>534</v>
      </c>
      <c r="J174" s="1279">
        <v>30</v>
      </c>
      <c r="K174" s="1224"/>
      <c r="L174" s="1186" t="str">
        <f t="shared" si="8"/>
        <v>Included</v>
      </c>
      <c r="M174" s="1057">
        <f t="shared" si="9"/>
        <v>0</v>
      </c>
      <c r="N174" s="799"/>
      <c r="O174" s="933">
        <f t="shared" si="10"/>
        <v>0</v>
      </c>
      <c r="P174" s="1030">
        <f t="shared" si="11"/>
        <v>0</v>
      </c>
      <c r="Q174" s="799"/>
      <c r="R174" s="866"/>
      <c r="S174" s="799"/>
      <c r="T174" s="867"/>
      <c r="U174" s="799"/>
      <c r="V174" s="799"/>
      <c r="W174" s="799"/>
    </row>
    <row r="175" spans="1:23" s="583" customFormat="1" ht="40.200000000000003" customHeight="1">
      <c r="A175" s="1213">
        <v>157</v>
      </c>
      <c r="B175" s="1273" t="s">
        <v>872</v>
      </c>
      <c r="C175" s="1280">
        <v>1000049648</v>
      </c>
      <c r="D175" s="1280">
        <v>73045930</v>
      </c>
      <c r="E175" s="1101"/>
      <c r="F175" s="1279">
        <v>18</v>
      </c>
      <c r="G175" s="1195"/>
      <c r="H175" s="1273" t="s">
        <v>719</v>
      </c>
      <c r="I175" s="1279" t="s">
        <v>534</v>
      </c>
      <c r="J175" s="1279">
        <v>21</v>
      </c>
      <c r="K175" s="1224"/>
      <c r="L175" s="1186" t="str">
        <f t="shared" si="8"/>
        <v>Included</v>
      </c>
      <c r="M175" s="1057">
        <f t="shared" si="9"/>
        <v>0</v>
      </c>
      <c r="N175" s="799"/>
      <c r="O175" s="933">
        <f t="shared" si="10"/>
        <v>0</v>
      </c>
      <c r="P175" s="1030">
        <f t="shared" si="11"/>
        <v>0</v>
      </c>
      <c r="Q175" s="799"/>
      <c r="R175" s="866"/>
      <c r="S175" s="799"/>
      <c r="T175" s="867"/>
      <c r="U175" s="799"/>
      <c r="V175" s="799"/>
      <c r="W175" s="799"/>
    </row>
    <row r="176" spans="1:23" s="583" customFormat="1" ht="40.200000000000003" customHeight="1">
      <c r="A176" s="1213">
        <v>158</v>
      </c>
      <c r="B176" s="1273" t="s">
        <v>872</v>
      </c>
      <c r="C176" s="1280">
        <v>1000049651</v>
      </c>
      <c r="D176" s="1280">
        <v>73045930</v>
      </c>
      <c r="E176" s="1101"/>
      <c r="F176" s="1279">
        <v>18</v>
      </c>
      <c r="G176" s="1195"/>
      <c r="H176" s="1273" t="s">
        <v>720</v>
      </c>
      <c r="I176" s="1279" t="s">
        <v>534</v>
      </c>
      <c r="J176" s="1279">
        <v>37</v>
      </c>
      <c r="K176" s="1224"/>
      <c r="L176" s="1186" t="str">
        <f t="shared" si="8"/>
        <v>Included</v>
      </c>
      <c r="M176" s="1057">
        <f t="shared" si="9"/>
        <v>0</v>
      </c>
      <c r="N176" s="799"/>
      <c r="O176" s="933">
        <f t="shared" si="10"/>
        <v>0</v>
      </c>
      <c r="P176" s="1030">
        <f t="shared" si="11"/>
        <v>0</v>
      </c>
      <c r="Q176" s="799"/>
      <c r="R176" s="866"/>
      <c r="S176" s="799"/>
      <c r="T176" s="867"/>
      <c r="U176" s="799"/>
      <c r="V176" s="799"/>
      <c r="W176" s="799"/>
    </row>
    <row r="177" spans="1:23" s="583" customFormat="1" ht="40.200000000000003" customHeight="1">
      <c r="A177" s="1213">
        <v>159</v>
      </c>
      <c r="B177" s="1273" t="s">
        <v>872</v>
      </c>
      <c r="C177" s="1280">
        <v>1000049649</v>
      </c>
      <c r="D177" s="1280">
        <v>73045930</v>
      </c>
      <c r="E177" s="1101"/>
      <c r="F177" s="1279">
        <v>18</v>
      </c>
      <c r="G177" s="1195"/>
      <c r="H177" s="1273" t="s">
        <v>721</v>
      </c>
      <c r="I177" s="1279" t="s">
        <v>534</v>
      </c>
      <c r="J177" s="1279">
        <v>24</v>
      </c>
      <c r="K177" s="1224"/>
      <c r="L177" s="1186" t="str">
        <f t="shared" si="8"/>
        <v>Included</v>
      </c>
      <c r="M177" s="1057">
        <f t="shared" si="9"/>
        <v>0</v>
      </c>
      <c r="N177" s="799"/>
      <c r="O177" s="933">
        <f t="shared" si="10"/>
        <v>0</v>
      </c>
      <c r="P177" s="1030">
        <f t="shared" si="11"/>
        <v>0</v>
      </c>
      <c r="Q177" s="799"/>
      <c r="R177" s="866"/>
      <c r="S177" s="799"/>
      <c r="T177" s="867"/>
      <c r="U177" s="799"/>
      <c r="V177" s="799"/>
      <c r="W177" s="799"/>
    </row>
    <row r="178" spans="1:23" s="583" customFormat="1" ht="40.200000000000003" customHeight="1">
      <c r="A178" s="1213">
        <v>160</v>
      </c>
      <c r="B178" s="1273" t="s">
        <v>872</v>
      </c>
      <c r="C178" s="1280">
        <v>1000049646</v>
      </c>
      <c r="D178" s="1280">
        <v>73045930</v>
      </c>
      <c r="E178" s="1101"/>
      <c r="F178" s="1279">
        <v>18</v>
      </c>
      <c r="G178" s="1195"/>
      <c r="H178" s="1273" t="s">
        <v>722</v>
      </c>
      <c r="I178" s="1279" t="s">
        <v>534</v>
      </c>
      <c r="J178" s="1279">
        <v>63</v>
      </c>
      <c r="K178" s="1224"/>
      <c r="L178" s="1186" t="str">
        <f t="shared" si="8"/>
        <v>Included</v>
      </c>
      <c r="M178" s="1057">
        <f t="shared" si="9"/>
        <v>0</v>
      </c>
      <c r="N178" s="799"/>
      <c r="O178" s="933">
        <f t="shared" si="10"/>
        <v>0</v>
      </c>
      <c r="P178" s="1030">
        <f t="shared" si="11"/>
        <v>0</v>
      </c>
      <c r="Q178" s="799"/>
      <c r="R178" s="866"/>
      <c r="S178" s="799"/>
      <c r="T178" s="867"/>
      <c r="U178" s="799"/>
      <c r="V178" s="799"/>
      <c r="W178" s="799"/>
    </row>
    <row r="179" spans="1:23" s="583" customFormat="1" ht="40.200000000000003" customHeight="1">
      <c r="A179" s="1213">
        <v>161</v>
      </c>
      <c r="B179" s="1273" t="s">
        <v>872</v>
      </c>
      <c r="C179" s="1280">
        <v>1000052285</v>
      </c>
      <c r="D179" s="1280">
        <v>73045930</v>
      </c>
      <c r="E179" s="1101"/>
      <c r="F179" s="1279">
        <v>18</v>
      </c>
      <c r="G179" s="1195"/>
      <c r="H179" s="1273" t="s">
        <v>825</v>
      </c>
      <c r="I179" s="1279" t="s">
        <v>534</v>
      </c>
      <c r="J179" s="1279">
        <v>30</v>
      </c>
      <c r="K179" s="1224"/>
      <c r="L179" s="1186" t="str">
        <f t="shared" si="8"/>
        <v>Included</v>
      </c>
      <c r="M179" s="1057">
        <f t="shared" si="9"/>
        <v>0</v>
      </c>
      <c r="N179" s="799"/>
      <c r="O179" s="933">
        <f t="shared" si="10"/>
        <v>0</v>
      </c>
      <c r="P179" s="1030">
        <f t="shared" si="11"/>
        <v>0</v>
      </c>
      <c r="Q179" s="799"/>
      <c r="R179" s="866"/>
      <c r="S179" s="799"/>
      <c r="T179" s="867"/>
      <c r="U179" s="799"/>
      <c r="V179" s="799"/>
      <c r="W179" s="799"/>
    </row>
    <row r="180" spans="1:23" s="583" customFormat="1" ht="40.200000000000003" customHeight="1">
      <c r="A180" s="1213">
        <v>162</v>
      </c>
      <c r="B180" s="1273" t="s">
        <v>873</v>
      </c>
      <c r="C180" s="1280">
        <v>1000049661</v>
      </c>
      <c r="D180" s="1280">
        <v>73045930</v>
      </c>
      <c r="E180" s="1101"/>
      <c r="F180" s="1279">
        <v>18</v>
      </c>
      <c r="G180" s="1195"/>
      <c r="H180" s="1273" t="s">
        <v>725</v>
      </c>
      <c r="I180" s="1279" t="s">
        <v>534</v>
      </c>
      <c r="J180" s="1279">
        <v>1</v>
      </c>
      <c r="K180" s="1224"/>
      <c r="L180" s="1186" t="str">
        <f t="shared" si="8"/>
        <v>Included</v>
      </c>
      <c r="M180" s="1057">
        <f t="shared" si="9"/>
        <v>0</v>
      </c>
      <c r="N180" s="799"/>
      <c r="O180" s="933">
        <f t="shared" si="10"/>
        <v>0</v>
      </c>
      <c r="P180" s="1030">
        <f t="shared" si="11"/>
        <v>0</v>
      </c>
      <c r="Q180" s="799"/>
      <c r="R180" s="866"/>
      <c r="S180" s="799"/>
      <c r="T180" s="867"/>
      <c r="U180" s="799"/>
      <c r="V180" s="799"/>
      <c r="W180" s="799"/>
    </row>
    <row r="181" spans="1:23" s="583" customFormat="1" ht="40.200000000000003" customHeight="1">
      <c r="A181" s="1213">
        <v>163</v>
      </c>
      <c r="B181" s="1273" t="s">
        <v>873</v>
      </c>
      <c r="C181" s="1280">
        <v>1000049659</v>
      </c>
      <c r="D181" s="1280">
        <v>73045930</v>
      </c>
      <c r="E181" s="1101"/>
      <c r="F181" s="1279">
        <v>18</v>
      </c>
      <c r="G181" s="1195"/>
      <c r="H181" s="1273" t="s">
        <v>723</v>
      </c>
      <c r="I181" s="1279" t="s">
        <v>534</v>
      </c>
      <c r="J181" s="1279">
        <v>3</v>
      </c>
      <c r="K181" s="1224"/>
      <c r="L181" s="1186" t="str">
        <f t="shared" si="8"/>
        <v>Included</v>
      </c>
      <c r="M181" s="1057">
        <f t="shared" si="9"/>
        <v>0</v>
      </c>
      <c r="N181" s="799"/>
      <c r="O181" s="933">
        <f t="shared" si="10"/>
        <v>0</v>
      </c>
      <c r="P181" s="1030">
        <f t="shared" si="11"/>
        <v>0</v>
      </c>
      <c r="Q181" s="799"/>
      <c r="R181" s="866"/>
      <c r="S181" s="799"/>
      <c r="T181" s="867"/>
      <c r="U181" s="799"/>
      <c r="V181" s="799"/>
      <c r="W181" s="799"/>
    </row>
    <row r="182" spans="1:23" s="583" customFormat="1" ht="40.200000000000003" customHeight="1">
      <c r="A182" s="1213">
        <v>164</v>
      </c>
      <c r="B182" s="1273" t="s">
        <v>873</v>
      </c>
      <c r="C182" s="1280">
        <v>1000049660</v>
      </c>
      <c r="D182" s="1280">
        <v>73045930</v>
      </c>
      <c r="E182" s="1101"/>
      <c r="F182" s="1279">
        <v>18</v>
      </c>
      <c r="G182" s="1195"/>
      <c r="H182" s="1273" t="s">
        <v>724</v>
      </c>
      <c r="I182" s="1279" t="s">
        <v>534</v>
      </c>
      <c r="J182" s="1279">
        <v>3</v>
      </c>
      <c r="K182" s="1224"/>
      <c r="L182" s="1186" t="str">
        <f t="shared" si="8"/>
        <v>Included</v>
      </c>
      <c r="M182" s="1057">
        <f t="shared" si="9"/>
        <v>0</v>
      </c>
      <c r="N182" s="799"/>
      <c r="O182" s="933">
        <f t="shared" si="10"/>
        <v>0</v>
      </c>
      <c r="P182" s="1030">
        <f t="shared" si="11"/>
        <v>0</v>
      </c>
      <c r="Q182" s="799"/>
      <c r="R182" s="866"/>
      <c r="S182" s="799"/>
      <c r="T182" s="867"/>
      <c r="U182" s="799"/>
      <c r="V182" s="799"/>
      <c r="W182" s="799"/>
    </row>
    <row r="183" spans="1:23" s="583" customFormat="1" ht="40.200000000000003" customHeight="1">
      <c r="A183" s="1213">
        <v>165</v>
      </c>
      <c r="B183" s="1273" t="s">
        <v>873</v>
      </c>
      <c r="C183" s="1280">
        <v>1000049658</v>
      </c>
      <c r="D183" s="1280">
        <v>73045930</v>
      </c>
      <c r="E183" s="1101"/>
      <c r="F183" s="1279">
        <v>18</v>
      </c>
      <c r="G183" s="1195"/>
      <c r="H183" s="1273" t="s">
        <v>726</v>
      </c>
      <c r="I183" s="1279" t="s">
        <v>534</v>
      </c>
      <c r="J183" s="1279">
        <v>6</v>
      </c>
      <c r="K183" s="1224"/>
      <c r="L183" s="1186" t="str">
        <f t="shared" si="8"/>
        <v>Included</v>
      </c>
      <c r="M183" s="1057">
        <f t="shared" si="9"/>
        <v>0</v>
      </c>
      <c r="N183" s="799"/>
      <c r="O183" s="933">
        <f t="shared" si="10"/>
        <v>0</v>
      </c>
      <c r="P183" s="1030">
        <f t="shared" si="11"/>
        <v>0</v>
      </c>
      <c r="Q183" s="799"/>
      <c r="R183" s="866"/>
      <c r="S183" s="799"/>
      <c r="T183" s="867"/>
      <c r="U183" s="799"/>
      <c r="V183" s="799"/>
      <c r="W183" s="799"/>
    </row>
    <row r="184" spans="1:23" s="583" customFormat="1" ht="40.200000000000003" customHeight="1">
      <c r="A184" s="1213">
        <v>166</v>
      </c>
      <c r="B184" s="1273" t="s">
        <v>874</v>
      </c>
      <c r="C184" s="1280">
        <v>1000028245</v>
      </c>
      <c r="D184" s="1280">
        <v>85049010</v>
      </c>
      <c r="E184" s="1101"/>
      <c r="F184" s="1279">
        <v>18</v>
      </c>
      <c r="G184" s="1195"/>
      <c r="H184" s="1273" t="s">
        <v>734</v>
      </c>
      <c r="I184" s="1279" t="s">
        <v>535</v>
      </c>
      <c r="J184" s="1279">
        <v>1</v>
      </c>
      <c r="K184" s="1224"/>
      <c r="L184" s="1186" t="str">
        <f t="shared" si="8"/>
        <v>Included</v>
      </c>
      <c r="M184" s="1057">
        <f t="shared" si="9"/>
        <v>0</v>
      </c>
      <c r="N184" s="799"/>
      <c r="O184" s="933">
        <f t="shared" si="10"/>
        <v>0</v>
      </c>
      <c r="P184" s="1030">
        <f t="shared" si="11"/>
        <v>0</v>
      </c>
      <c r="Q184" s="799"/>
      <c r="R184" s="866"/>
      <c r="S184" s="799"/>
      <c r="T184" s="867"/>
      <c r="U184" s="799"/>
      <c r="V184" s="799"/>
      <c r="W184" s="799"/>
    </row>
    <row r="185" spans="1:23" s="583" customFormat="1" ht="40.200000000000003" customHeight="1">
      <c r="A185" s="1213">
        <v>167</v>
      </c>
      <c r="B185" s="1273" t="s">
        <v>874</v>
      </c>
      <c r="C185" s="1280">
        <v>1000019918</v>
      </c>
      <c r="D185" s="1280">
        <v>85359090</v>
      </c>
      <c r="E185" s="1101"/>
      <c r="F185" s="1279">
        <v>18</v>
      </c>
      <c r="G185" s="1195"/>
      <c r="H185" s="1273" t="s">
        <v>735</v>
      </c>
      <c r="I185" s="1279" t="s">
        <v>535</v>
      </c>
      <c r="J185" s="1279">
        <v>1</v>
      </c>
      <c r="K185" s="1224"/>
      <c r="L185" s="1186" t="str">
        <f t="shared" si="8"/>
        <v>Included</v>
      </c>
      <c r="M185" s="1057">
        <f t="shared" si="9"/>
        <v>0</v>
      </c>
      <c r="N185" s="799"/>
      <c r="O185" s="933">
        <f t="shared" si="10"/>
        <v>0</v>
      </c>
      <c r="P185" s="1030">
        <f t="shared" si="11"/>
        <v>0</v>
      </c>
      <c r="Q185" s="799"/>
      <c r="R185" s="866"/>
      <c r="S185" s="799"/>
      <c r="T185" s="867"/>
      <c r="U185" s="799"/>
      <c r="V185" s="799"/>
      <c r="W185" s="799"/>
    </row>
    <row r="186" spans="1:23" s="583" customFormat="1" ht="40.200000000000003" customHeight="1">
      <c r="A186" s="1213">
        <v>168</v>
      </c>
      <c r="B186" s="1273" t="s">
        <v>874</v>
      </c>
      <c r="C186" s="1280">
        <v>1000019919</v>
      </c>
      <c r="D186" s="1280">
        <v>85353090</v>
      </c>
      <c r="E186" s="1101"/>
      <c r="F186" s="1279">
        <v>18</v>
      </c>
      <c r="G186" s="1195"/>
      <c r="H186" s="1273" t="s">
        <v>736</v>
      </c>
      <c r="I186" s="1279" t="s">
        <v>535</v>
      </c>
      <c r="J186" s="1279">
        <v>1</v>
      </c>
      <c r="K186" s="1224"/>
      <c r="L186" s="1186" t="str">
        <f t="shared" si="8"/>
        <v>Included</v>
      </c>
      <c r="M186" s="1057">
        <f t="shared" si="9"/>
        <v>0</v>
      </c>
      <c r="N186" s="799"/>
      <c r="O186" s="933">
        <f t="shared" si="10"/>
        <v>0</v>
      </c>
      <c r="P186" s="1030">
        <f t="shared" si="11"/>
        <v>0</v>
      </c>
      <c r="Q186" s="799"/>
      <c r="R186" s="866"/>
      <c r="S186" s="799"/>
      <c r="T186" s="867"/>
      <c r="U186" s="799"/>
      <c r="V186" s="799"/>
      <c r="W186" s="799"/>
    </row>
    <row r="187" spans="1:23" s="583" customFormat="1" ht="40.200000000000003" customHeight="1">
      <c r="A187" s="1213">
        <v>169</v>
      </c>
      <c r="B187" s="1273" t="s">
        <v>874</v>
      </c>
      <c r="C187" s="1280">
        <v>1000025941</v>
      </c>
      <c r="D187" s="1280">
        <v>85389000</v>
      </c>
      <c r="E187" s="1101"/>
      <c r="F187" s="1279">
        <v>18</v>
      </c>
      <c r="G187" s="1195"/>
      <c r="H187" s="1273" t="s">
        <v>738</v>
      </c>
      <c r="I187" s="1279" t="s">
        <v>533</v>
      </c>
      <c r="J187" s="1279">
        <v>1</v>
      </c>
      <c r="K187" s="1224"/>
      <c r="L187" s="1186" t="str">
        <f t="shared" si="8"/>
        <v>Included</v>
      </c>
      <c r="M187" s="1057">
        <f t="shared" si="9"/>
        <v>0</v>
      </c>
      <c r="N187" s="799"/>
      <c r="O187" s="933">
        <f t="shared" si="10"/>
        <v>0</v>
      </c>
      <c r="P187" s="1030">
        <f t="shared" si="11"/>
        <v>0</v>
      </c>
      <c r="Q187" s="799"/>
      <c r="R187" s="866"/>
      <c r="S187" s="799"/>
      <c r="T187" s="867"/>
      <c r="U187" s="799"/>
      <c r="V187" s="799"/>
      <c r="W187" s="799"/>
    </row>
    <row r="188" spans="1:23" s="583" customFormat="1" ht="40.200000000000003" customHeight="1">
      <c r="A188" s="1213">
        <v>170</v>
      </c>
      <c r="B188" s="1273" t="s">
        <v>874</v>
      </c>
      <c r="C188" s="1280">
        <v>1000025943</v>
      </c>
      <c r="D188" s="1280">
        <v>85359090</v>
      </c>
      <c r="E188" s="1101"/>
      <c r="F188" s="1279">
        <v>18</v>
      </c>
      <c r="G188" s="1195"/>
      <c r="H188" s="1273" t="s">
        <v>739</v>
      </c>
      <c r="I188" s="1279" t="s">
        <v>533</v>
      </c>
      <c r="J188" s="1279">
        <v>1</v>
      </c>
      <c r="K188" s="1224"/>
      <c r="L188" s="1186" t="str">
        <f t="shared" si="8"/>
        <v>Included</v>
      </c>
      <c r="M188" s="1057">
        <f t="shared" si="9"/>
        <v>0</v>
      </c>
      <c r="N188" s="799"/>
      <c r="O188" s="933">
        <f t="shared" si="10"/>
        <v>0</v>
      </c>
      <c r="P188" s="1030">
        <f t="shared" si="11"/>
        <v>0</v>
      </c>
      <c r="Q188" s="799"/>
      <c r="R188" s="866"/>
      <c r="S188" s="799"/>
      <c r="T188" s="867"/>
      <c r="U188" s="799"/>
      <c r="V188" s="799"/>
      <c r="W188" s="799"/>
    </row>
    <row r="189" spans="1:23" s="583" customFormat="1" ht="40.200000000000003" customHeight="1">
      <c r="A189" s="1213">
        <v>171</v>
      </c>
      <c r="B189" s="1273" t="s">
        <v>874</v>
      </c>
      <c r="C189" s="1280">
        <v>1000024186</v>
      </c>
      <c r="D189" s="1280">
        <v>85354010</v>
      </c>
      <c r="E189" s="1101"/>
      <c r="F189" s="1279">
        <v>18</v>
      </c>
      <c r="G189" s="1195"/>
      <c r="H189" s="1273" t="s">
        <v>740</v>
      </c>
      <c r="I189" s="1279" t="s">
        <v>535</v>
      </c>
      <c r="J189" s="1279">
        <v>1</v>
      </c>
      <c r="K189" s="1224"/>
      <c r="L189" s="1186" t="str">
        <f t="shared" si="8"/>
        <v>Included</v>
      </c>
      <c r="M189" s="1057">
        <f t="shared" si="9"/>
        <v>0</v>
      </c>
      <c r="N189" s="799"/>
      <c r="O189" s="933">
        <f t="shared" si="10"/>
        <v>0</v>
      </c>
      <c r="P189" s="1030">
        <f t="shared" si="11"/>
        <v>0</v>
      </c>
      <c r="Q189" s="799"/>
      <c r="R189" s="866"/>
      <c r="S189" s="799"/>
      <c r="T189" s="867"/>
      <c r="U189" s="799"/>
      <c r="V189" s="799"/>
      <c r="W189" s="799"/>
    </row>
    <row r="190" spans="1:23" s="583" customFormat="1" ht="40.200000000000003" customHeight="1">
      <c r="A190" s="1213">
        <v>172</v>
      </c>
      <c r="B190" s="1273" t="s">
        <v>874</v>
      </c>
      <c r="C190" s="1280">
        <v>1000025935</v>
      </c>
      <c r="D190" s="1280">
        <v>85389000</v>
      </c>
      <c r="E190" s="1101"/>
      <c r="F190" s="1279">
        <v>18</v>
      </c>
      <c r="G190" s="1195"/>
      <c r="H190" s="1273" t="s">
        <v>741</v>
      </c>
      <c r="I190" s="1279" t="s">
        <v>533</v>
      </c>
      <c r="J190" s="1279">
        <v>1</v>
      </c>
      <c r="K190" s="1224"/>
      <c r="L190" s="1186" t="str">
        <f t="shared" si="8"/>
        <v>Included</v>
      </c>
      <c r="M190" s="1057">
        <f t="shared" si="9"/>
        <v>0</v>
      </c>
      <c r="N190" s="799"/>
      <c r="O190" s="933">
        <f t="shared" si="10"/>
        <v>0</v>
      </c>
      <c r="P190" s="1030">
        <f t="shared" si="11"/>
        <v>0</v>
      </c>
      <c r="Q190" s="799"/>
      <c r="R190" s="866"/>
      <c r="S190" s="799"/>
      <c r="T190" s="867"/>
      <c r="U190" s="799"/>
      <c r="V190" s="799"/>
      <c r="W190" s="799"/>
    </row>
    <row r="191" spans="1:23" s="583" customFormat="1" ht="40.200000000000003" customHeight="1">
      <c r="A191" s="1213">
        <v>173</v>
      </c>
      <c r="B191" s="1273" t="s">
        <v>874</v>
      </c>
      <c r="C191" s="1280">
        <v>1000025936</v>
      </c>
      <c r="D191" s="1280">
        <v>85353090</v>
      </c>
      <c r="E191" s="1101"/>
      <c r="F191" s="1279">
        <v>18</v>
      </c>
      <c r="G191" s="1195"/>
      <c r="H191" s="1273" t="s">
        <v>742</v>
      </c>
      <c r="I191" s="1279" t="s">
        <v>533</v>
      </c>
      <c r="J191" s="1279">
        <v>1</v>
      </c>
      <c r="K191" s="1224"/>
      <c r="L191" s="1186" t="str">
        <f t="shared" si="8"/>
        <v>Included</v>
      </c>
      <c r="M191" s="1057">
        <f t="shared" si="9"/>
        <v>0</v>
      </c>
      <c r="N191" s="799"/>
      <c r="O191" s="933">
        <f t="shared" si="10"/>
        <v>0</v>
      </c>
      <c r="P191" s="1030">
        <f t="shared" si="11"/>
        <v>0</v>
      </c>
      <c r="Q191" s="799"/>
      <c r="R191" s="866"/>
      <c r="S191" s="799"/>
      <c r="T191" s="867"/>
      <c r="U191" s="799"/>
      <c r="V191" s="799"/>
      <c r="W191" s="799"/>
    </row>
    <row r="192" spans="1:23" s="583" customFormat="1" ht="40.200000000000003" customHeight="1">
      <c r="A192" s="1213">
        <v>174</v>
      </c>
      <c r="B192" s="1273" t="s">
        <v>874</v>
      </c>
      <c r="C192" s="1280">
        <v>1000025933</v>
      </c>
      <c r="D192" s="1280">
        <v>85389000</v>
      </c>
      <c r="E192" s="1101"/>
      <c r="F192" s="1279">
        <v>18</v>
      </c>
      <c r="G192" s="1195"/>
      <c r="H192" s="1273" t="s">
        <v>743</v>
      </c>
      <c r="I192" s="1279" t="s">
        <v>533</v>
      </c>
      <c r="J192" s="1279">
        <v>1</v>
      </c>
      <c r="K192" s="1224"/>
      <c r="L192" s="1186" t="str">
        <f t="shared" si="8"/>
        <v>Included</v>
      </c>
      <c r="M192" s="1057">
        <f t="shared" si="9"/>
        <v>0</v>
      </c>
      <c r="N192" s="799"/>
      <c r="O192" s="933">
        <f t="shared" si="10"/>
        <v>0</v>
      </c>
      <c r="P192" s="1030">
        <f t="shared" si="11"/>
        <v>0</v>
      </c>
      <c r="Q192" s="799"/>
      <c r="R192" s="866"/>
      <c r="S192" s="799"/>
      <c r="T192" s="867"/>
      <c r="U192" s="799"/>
      <c r="V192" s="799"/>
      <c r="W192" s="799"/>
    </row>
    <row r="193" spans="1:23" s="583" customFormat="1" ht="40.200000000000003" customHeight="1">
      <c r="A193" s="1213">
        <v>175</v>
      </c>
      <c r="B193" s="1273" t="s">
        <v>874</v>
      </c>
      <c r="C193" s="1280">
        <v>1000025934</v>
      </c>
      <c r="D193" s="1280">
        <v>85359090</v>
      </c>
      <c r="E193" s="1101"/>
      <c r="F193" s="1279">
        <v>18</v>
      </c>
      <c r="G193" s="1195"/>
      <c r="H193" s="1273" t="s">
        <v>744</v>
      </c>
      <c r="I193" s="1279" t="s">
        <v>533</v>
      </c>
      <c r="J193" s="1279">
        <v>1</v>
      </c>
      <c r="K193" s="1224"/>
      <c r="L193" s="1186" t="str">
        <f t="shared" si="8"/>
        <v>Included</v>
      </c>
      <c r="M193" s="1057">
        <f t="shared" si="9"/>
        <v>0</v>
      </c>
      <c r="N193" s="799"/>
      <c r="O193" s="933">
        <f t="shared" si="10"/>
        <v>0</v>
      </c>
      <c r="P193" s="1030">
        <f t="shared" si="11"/>
        <v>0</v>
      </c>
      <c r="Q193" s="799"/>
      <c r="R193" s="866"/>
      <c r="S193" s="799"/>
      <c r="T193" s="867"/>
      <c r="U193" s="799"/>
      <c r="V193" s="799"/>
      <c r="W193" s="799"/>
    </row>
    <row r="194" spans="1:23" s="583" customFormat="1" ht="40.200000000000003" customHeight="1">
      <c r="A194" s="1213">
        <v>176</v>
      </c>
      <c r="B194" s="1273" t="s">
        <v>874</v>
      </c>
      <c r="C194" s="1280">
        <v>1000025930</v>
      </c>
      <c r="D194" s="1280">
        <v>85354010</v>
      </c>
      <c r="E194" s="1101"/>
      <c r="F194" s="1279">
        <v>18</v>
      </c>
      <c r="G194" s="1195"/>
      <c r="H194" s="1273" t="s">
        <v>746</v>
      </c>
      <c r="I194" s="1279" t="s">
        <v>533</v>
      </c>
      <c r="J194" s="1279">
        <v>1</v>
      </c>
      <c r="K194" s="1224"/>
      <c r="L194" s="1186" t="str">
        <f t="shared" si="8"/>
        <v>Included</v>
      </c>
      <c r="M194" s="1057">
        <f t="shared" si="9"/>
        <v>0</v>
      </c>
      <c r="N194" s="799"/>
      <c r="O194" s="933">
        <f t="shared" si="10"/>
        <v>0</v>
      </c>
      <c r="P194" s="1030">
        <f t="shared" si="11"/>
        <v>0</v>
      </c>
      <c r="Q194" s="799"/>
      <c r="R194" s="866"/>
      <c r="S194" s="799"/>
      <c r="T194" s="867"/>
      <c r="U194" s="799"/>
      <c r="V194" s="799"/>
      <c r="W194" s="799"/>
    </row>
    <row r="195" spans="1:23" s="583" customFormat="1" ht="40.200000000000003" customHeight="1">
      <c r="A195" s="1213">
        <v>177</v>
      </c>
      <c r="B195" s="1273" t="s">
        <v>874</v>
      </c>
      <c r="C195" s="1280">
        <v>1000025940</v>
      </c>
      <c r="D195" s="1280">
        <v>85462040</v>
      </c>
      <c r="E195" s="1101"/>
      <c r="F195" s="1279">
        <v>18</v>
      </c>
      <c r="G195" s="1195"/>
      <c r="H195" s="1273" t="s">
        <v>737</v>
      </c>
      <c r="I195" s="1279" t="s">
        <v>533</v>
      </c>
      <c r="J195" s="1279">
        <v>1</v>
      </c>
      <c r="K195" s="1224"/>
      <c r="L195" s="1186" t="str">
        <f t="shared" si="8"/>
        <v>Included</v>
      </c>
      <c r="M195" s="1057">
        <f t="shared" si="9"/>
        <v>0</v>
      </c>
      <c r="N195" s="799"/>
      <c r="O195" s="933">
        <f t="shared" si="10"/>
        <v>0</v>
      </c>
      <c r="P195" s="1030">
        <f t="shared" si="11"/>
        <v>0</v>
      </c>
      <c r="Q195" s="799"/>
      <c r="R195" s="866"/>
      <c r="S195" s="799"/>
      <c r="T195" s="867"/>
      <c r="U195" s="799"/>
      <c r="V195" s="799"/>
      <c r="W195" s="799"/>
    </row>
    <row r="196" spans="1:23" s="583" customFormat="1" ht="40.200000000000003" customHeight="1">
      <c r="A196" s="1213">
        <v>178</v>
      </c>
      <c r="B196" s="1273" t="s">
        <v>874</v>
      </c>
      <c r="C196" s="1280">
        <v>1000025932</v>
      </c>
      <c r="D196" s="1280">
        <v>85462040</v>
      </c>
      <c r="E196" s="1101"/>
      <c r="F196" s="1279">
        <v>18</v>
      </c>
      <c r="G196" s="1195"/>
      <c r="H196" s="1273" t="s">
        <v>745</v>
      </c>
      <c r="I196" s="1279" t="s">
        <v>533</v>
      </c>
      <c r="J196" s="1279">
        <v>1</v>
      </c>
      <c r="K196" s="1224"/>
      <c r="L196" s="1186" t="str">
        <f t="shared" si="8"/>
        <v>Included</v>
      </c>
      <c r="M196" s="1057">
        <f t="shared" si="9"/>
        <v>0</v>
      </c>
      <c r="N196" s="799"/>
      <c r="O196" s="933">
        <f t="shared" si="10"/>
        <v>0</v>
      </c>
      <c r="P196" s="1030">
        <f t="shared" si="11"/>
        <v>0</v>
      </c>
      <c r="Q196" s="799"/>
      <c r="R196" s="866"/>
      <c r="S196" s="799"/>
      <c r="T196" s="867"/>
      <c r="U196" s="799"/>
      <c r="V196" s="799"/>
      <c r="W196" s="799"/>
    </row>
    <row r="197" spans="1:23" s="583" customFormat="1" ht="40.200000000000003" customHeight="1">
      <c r="A197" s="1213">
        <v>179</v>
      </c>
      <c r="B197" s="1273" t="s">
        <v>874</v>
      </c>
      <c r="C197" s="1280">
        <v>1000019912</v>
      </c>
      <c r="D197" s="1280">
        <v>85371000</v>
      </c>
      <c r="E197" s="1101"/>
      <c r="F197" s="1279">
        <v>18</v>
      </c>
      <c r="G197" s="1195"/>
      <c r="H197" s="1273" t="s">
        <v>623</v>
      </c>
      <c r="I197" s="1279" t="s">
        <v>535</v>
      </c>
      <c r="J197" s="1279">
        <v>1</v>
      </c>
      <c r="K197" s="1224"/>
      <c r="L197" s="1186" t="str">
        <f t="shared" si="8"/>
        <v>Included</v>
      </c>
      <c r="M197" s="1057">
        <f t="shared" si="9"/>
        <v>0</v>
      </c>
      <c r="N197" s="799"/>
      <c r="O197" s="933">
        <f t="shared" si="10"/>
        <v>0</v>
      </c>
      <c r="P197" s="1030">
        <f t="shared" si="11"/>
        <v>0</v>
      </c>
      <c r="Q197" s="799"/>
      <c r="R197" s="866"/>
      <c r="S197" s="799"/>
      <c r="T197" s="867"/>
      <c r="U197" s="799"/>
      <c r="V197" s="799"/>
      <c r="W197" s="799"/>
    </row>
    <row r="198" spans="1:23" s="583" customFormat="1" ht="40.200000000000003" customHeight="1">
      <c r="A198" s="1213">
        <v>180</v>
      </c>
      <c r="B198" s="1273" t="s">
        <v>874</v>
      </c>
      <c r="C198" s="1280">
        <v>1000019927</v>
      </c>
      <c r="D198" s="1280">
        <v>85389000</v>
      </c>
      <c r="E198" s="1101"/>
      <c r="F198" s="1279">
        <v>18</v>
      </c>
      <c r="G198" s="1195"/>
      <c r="H198" s="1273" t="s">
        <v>624</v>
      </c>
      <c r="I198" s="1279" t="s">
        <v>535</v>
      </c>
      <c r="J198" s="1279">
        <v>1</v>
      </c>
      <c r="K198" s="1224"/>
      <c r="L198" s="1186" t="str">
        <f t="shared" si="8"/>
        <v>Included</v>
      </c>
      <c r="M198" s="1057">
        <f t="shared" si="9"/>
        <v>0</v>
      </c>
      <c r="N198" s="799"/>
      <c r="O198" s="933">
        <f t="shared" si="10"/>
        <v>0</v>
      </c>
      <c r="P198" s="1030">
        <f t="shared" si="11"/>
        <v>0</v>
      </c>
      <c r="Q198" s="799"/>
      <c r="R198" s="866"/>
      <c r="S198" s="799"/>
      <c r="T198" s="867"/>
      <c r="U198" s="799"/>
      <c r="V198" s="799"/>
      <c r="W198" s="799"/>
    </row>
    <row r="199" spans="1:23" s="583" customFormat="1" ht="40.200000000000003" customHeight="1">
      <c r="A199" s="1213">
        <v>181</v>
      </c>
      <c r="B199" s="1273" t="s">
        <v>874</v>
      </c>
      <c r="C199" s="1280">
        <v>1000025950</v>
      </c>
      <c r="D199" s="1280">
        <v>85176210</v>
      </c>
      <c r="E199" s="1101"/>
      <c r="F199" s="1279">
        <v>18</v>
      </c>
      <c r="G199" s="1195"/>
      <c r="H199" s="1273" t="s">
        <v>625</v>
      </c>
      <c r="I199" s="1279" t="s">
        <v>533</v>
      </c>
      <c r="J199" s="1279">
        <v>1</v>
      </c>
      <c r="K199" s="1224"/>
      <c r="L199" s="1186" t="str">
        <f t="shared" si="8"/>
        <v>Included</v>
      </c>
      <c r="M199" s="1057">
        <f t="shared" si="9"/>
        <v>0</v>
      </c>
      <c r="N199" s="799"/>
      <c r="O199" s="933">
        <f t="shared" si="10"/>
        <v>0</v>
      </c>
      <c r="P199" s="1030">
        <f t="shared" si="11"/>
        <v>0</v>
      </c>
      <c r="Q199" s="799"/>
      <c r="R199" s="866"/>
      <c r="S199" s="799"/>
      <c r="T199" s="867"/>
      <c r="U199" s="799"/>
      <c r="V199" s="799"/>
      <c r="W199" s="799"/>
    </row>
    <row r="200" spans="1:23" s="583" customFormat="1" ht="40.200000000000003" customHeight="1">
      <c r="A200" s="1213">
        <v>182</v>
      </c>
      <c r="B200" s="1273" t="s">
        <v>874</v>
      </c>
      <c r="C200" s="1280">
        <v>1000025950</v>
      </c>
      <c r="D200" s="1280">
        <v>85176210</v>
      </c>
      <c r="E200" s="1101"/>
      <c r="F200" s="1279">
        <v>18</v>
      </c>
      <c r="G200" s="1195"/>
      <c r="H200" s="1273" t="s">
        <v>625</v>
      </c>
      <c r="I200" s="1279" t="s">
        <v>533</v>
      </c>
      <c r="J200" s="1279">
        <v>1</v>
      </c>
      <c r="K200" s="1224"/>
      <c r="L200" s="1186" t="str">
        <f t="shared" si="8"/>
        <v>Included</v>
      </c>
      <c r="M200" s="1057">
        <f t="shared" si="9"/>
        <v>0</v>
      </c>
      <c r="N200" s="799"/>
      <c r="O200" s="933">
        <f t="shared" si="10"/>
        <v>0</v>
      </c>
      <c r="P200" s="1030">
        <f t="shared" si="11"/>
        <v>0</v>
      </c>
      <c r="Q200" s="799"/>
      <c r="R200" s="866"/>
      <c r="S200" s="799"/>
      <c r="T200" s="867"/>
      <c r="U200" s="799"/>
      <c r="V200" s="799"/>
      <c r="W200" s="799"/>
    </row>
    <row r="201" spans="1:23" s="583" customFormat="1" ht="40.200000000000003" customHeight="1">
      <c r="A201" s="1213">
        <v>183</v>
      </c>
      <c r="B201" s="1273" t="s">
        <v>874</v>
      </c>
      <c r="C201" s="1280">
        <v>1000019925</v>
      </c>
      <c r="D201" s="1280">
        <v>84819090</v>
      </c>
      <c r="E201" s="1101"/>
      <c r="F201" s="1279">
        <v>18</v>
      </c>
      <c r="G201" s="1195"/>
      <c r="H201" s="1273" t="s">
        <v>747</v>
      </c>
      <c r="I201" s="1279" t="s">
        <v>535</v>
      </c>
      <c r="J201" s="1279">
        <v>1</v>
      </c>
      <c r="K201" s="1224"/>
      <c r="L201" s="1186" t="str">
        <f t="shared" si="8"/>
        <v>Included</v>
      </c>
      <c r="M201" s="1057">
        <f t="shared" si="9"/>
        <v>0</v>
      </c>
      <c r="N201" s="799"/>
      <c r="O201" s="933">
        <f t="shared" si="10"/>
        <v>0</v>
      </c>
      <c r="P201" s="1030">
        <f t="shared" si="11"/>
        <v>0</v>
      </c>
      <c r="Q201" s="799"/>
      <c r="R201" s="866"/>
      <c r="S201" s="799"/>
      <c r="T201" s="867"/>
      <c r="U201" s="799"/>
      <c r="V201" s="799"/>
      <c r="W201" s="799"/>
    </row>
    <row r="202" spans="1:23" s="583" customFormat="1" ht="40.200000000000003" customHeight="1">
      <c r="A202" s="1213">
        <v>184</v>
      </c>
      <c r="B202" s="1273" t="s">
        <v>874</v>
      </c>
      <c r="C202" s="1280">
        <v>1000019920</v>
      </c>
      <c r="D202" s="1280">
        <v>85079090</v>
      </c>
      <c r="E202" s="1101"/>
      <c r="F202" s="1279">
        <v>28</v>
      </c>
      <c r="G202" s="1195"/>
      <c r="H202" s="1273" t="s">
        <v>630</v>
      </c>
      <c r="I202" s="1279" t="s">
        <v>535</v>
      </c>
      <c r="J202" s="1279">
        <v>1</v>
      </c>
      <c r="K202" s="1224"/>
      <c r="L202" s="1186" t="str">
        <f t="shared" si="8"/>
        <v>Included</v>
      </c>
      <c r="M202" s="1057">
        <f t="shared" si="9"/>
        <v>0</v>
      </c>
      <c r="N202" s="799"/>
      <c r="O202" s="933">
        <f t="shared" si="10"/>
        <v>0</v>
      </c>
      <c r="P202" s="1030">
        <f t="shared" si="11"/>
        <v>0</v>
      </c>
      <c r="Q202" s="799"/>
      <c r="R202" s="866"/>
      <c r="S202" s="799"/>
      <c r="T202" s="867"/>
      <c r="U202" s="799"/>
      <c r="V202" s="799"/>
      <c r="W202" s="799"/>
    </row>
    <row r="203" spans="1:23" s="583" customFormat="1" ht="40.200000000000003" customHeight="1">
      <c r="A203" s="1213">
        <v>185</v>
      </c>
      <c r="B203" s="1273" t="s">
        <v>874</v>
      </c>
      <c r="C203" s="1280">
        <v>1000019921</v>
      </c>
      <c r="D203" s="1280">
        <v>85044030</v>
      </c>
      <c r="E203" s="1101"/>
      <c r="F203" s="1279">
        <v>18</v>
      </c>
      <c r="G203" s="1195"/>
      <c r="H203" s="1273" t="s">
        <v>628</v>
      </c>
      <c r="I203" s="1279" t="s">
        <v>535</v>
      </c>
      <c r="J203" s="1279">
        <v>1</v>
      </c>
      <c r="K203" s="1224"/>
      <c r="L203" s="1186" t="str">
        <f t="shared" si="8"/>
        <v>Included</v>
      </c>
      <c r="M203" s="1057">
        <f t="shared" si="9"/>
        <v>0</v>
      </c>
      <c r="N203" s="799"/>
      <c r="O203" s="933">
        <f t="shared" si="10"/>
        <v>0</v>
      </c>
      <c r="P203" s="1030">
        <f t="shared" si="11"/>
        <v>0</v>
      </c>
      <c r="Q203" s="799"/>
      <c r="R203" s="866"/>
      <c r="S203" s="799"/>
      <c r="T203" s="867"/>
      <c r="U203" s="799"/>
      <c r="V203" s="799"/>
      <c r="W203" s="799"/>
    </row>
    <row r="204" spans="1:23" s="583" customFormat="1" ht="40.200000000000003" customHeight="1">
      <c r="A204" s="1213">
        <v>186</v>
      </c>
      <c r="B204" s="1273" t="s">
        <v>874</v>
      </c>
      <c r="C204" s="1280">
        <v>1000019913</v>
      </c>
      <c r="D204" s="1280">
        <v>85079090</v>
      </c>
      <c r="E204" s="1101"/>
      <c r="F204" s="1279">
        <v>28</v>
      </c>
      <c r="G204" s="1195"/>
      <c r="H204" s="1273" t="s">
        <v>629</v>
      </c>
      <c r="I204" s="1279" t="s">
        <v>535</v>
      </c>
      <c r="J204" s="1279">
        <v>1</v>
      </c>
      <c r="K204" s="1224"/>
      <c r="L204" s="1186" t="str">
        <f t="shared" si="8"/>
        <v>Included</v>
      </c>
      <c r="M204" s="1057">
        <f t="shared" si="9"/>
        <v>0</v>
      </c>
      <c r="N204" s="799"/>
      <c r="O204" s="933">
        <f t="shared" si="10"/>
        <v>0</v>
      </c>
      <c r="P204" s="1030">
        <f t="shared" si="11"/>
        <v>0</v>
      </c>
      <c r="Q204" s="799"/>
      <c r="R204" s="866"/>
      <c r="S204" s="799"/>
      <c r="T204" s="867"/>
      <c r="U204" s="799"/>
      <c r="V204" s="799"/>
      <c r="W204" s="799"/>
    </row>
    <row r="205" spans="1:23" s="583" customFormat="1" ht="40.200000000000003" customHeight="1">
      <c r="A205" s="1213">
        <v>187</v>
      </c>
      <c r="B205" s="1273" t="s">
        <v>874</v>
      </c>
      <c r="C205" s="1280">
        <v>1000019914</v>
      </c>
      <c r="D205" s="1280">
        <v>85049090</v>
      </c>
      <c r="E205" s="1101"/>
      <c r="F205" s="1279">
        <v>18</v>
      </c>
      <c r="G205" s="1195"/>
      <c r="H205" s="1273" t="s">
        <v>627</v>
      </c>
      <c r="I205" s="1279" t="s">
        <v>535</v>
      </c>
      <c r="J205" s="1279">
        <v>1</v>
      </c>
      <c r="K205" s="1224"/>
      <c r="L205" s="1186" t="str">
        <f t="shared" ref="L205:L213" si="12">IF(K205=0, "Included",IF(ISERROR(J205*K205), K205, J205*K205))</f>
        <v>Included</v>
      </c>
      <c r="M205" s="1057">
        <f t="shared" ref="M205:M213" si="13">P205</f>
        <v>0</v>
      </c>
      <c r="N205" s="799"/>
      <c r="O205" s="933">
        <f t="shared" ref="O205:O213" si="14">IF(L205="Included",0,L205)</f>
        <v>0</v>
      </c>
      <c r="P205" s="1030">
        <f t="shared" ref="P205:P213" si="15">IF(G205="", F205*O205/100,G205*O205)</f>
        <v>0</v>
      </c>
      <c r="Q205" s="799"/>
      <c r="R205" s="866"/>
      <c r="S205" s="799"/>
      <c r="T205" s="867"/>
      <c r="U205" s="799"/>
      <c r="V205" s="799"/>
      <c r="W205" s="799"/>
    </row>
    <row r="206" spans="1:23" s="583" customFormat="1" ht="40.200000000000003" customHeight="1">
      <c r="A206" s="1213">
        <v>188</v>
      </c>
      <c r="B206" s="1273" t="s">
        <v>874</v>
      </c>
      <c r="C206" s="1280">
        <v>1000019915</v>
      </c>
      <c r="D206" s="1280">
        <v>85030010</v>
      </c>
      <c r="E206" s="1101"/>
      <c r="F206" s="1279">
        <v>18</v>
      </c>
      <c r="G206" s="1195"/>
      <c r="H206" s="1273" t="s">
        <v>626</v>
      </c>
      <c r="I206" s="1279" t="s">
        <v>535</v>
      </c>
      <c r="J206" s="1279">
        <v>1</v>
      </c>
      <c r="K206" s="1224"/>
      <c r="L206" s="1186" t="str">
        <f t="shared" si="12"/>
        <v>Included</v>
      </c>
      <c r="M206" s="1057">
        <f t="shared" si="13"/>
        <v>0</v>
      </c>
      <c r="N206" s="799"/>
      <c r="O206" s="933">
        <f t="shared" si="14"/>
        <v>0</v>
      </c>
      <c r="P206" s="1030">
        <f t="shared" si="15"/>
        <v>0</v>
      </c>
      <c r="Q206" s="799"/>
      <c r="R206" s="866"/>
      <c r="S206" s="799"/>
      <c r="T206" s="867"/>
      <c r="U206" s="799"/>
      <c r="V206" s="799"/>
      <c r="W206" s="799"/>
    </row>
    <row r="207" spans="1:23" s="583" customFormat="1" ht="40.200000000000003" customHeight="1">
      <c r="A207" s="1213">
        <v>189</v>
      </c>
      <c r="B207" s="1273" t="s">
        <v>874</v>
      </c>
      <c r="C207" s="1280">
        <v>1000053851</v>
      </c>
      <c r="D207" s="1280">
        <v>76169990</v>
      </c>
      <c r="E207" s="1101"/>
      <c r="F207" s="1279">
        <v>18</v>
      </c>
      <c r="G207" s="1195"/>
      <c r="H207" s="1273" t="s">
        <v>875</v>
      </c>
      <c r="I207" s="1279" t="s">
        <v>550</v>
      </c>
      <c r="J207" s="1279">
        <v>1</v>
      </c>
      <c r="K207" s="1224"/>
      <c r="L207" s="1186" t="str">
        <f t="shared" si="12"/>
        <v>Included</v>
      </c>
      <c r="M207" s="1057">
        <f t="shared" si="13"/>
        <v>0</v>
      </c>
      <c r="N207" s="799"/>
      <c r="O207" s="933">
        <f t="shared" si="14"/>
        <v>0</v>
      </c>
      <c r="P207" s="1030">
        <f t="shared" si="15"/>
        <v>0</v>
      </c>
      <c r="Q207" s="799"/>
      <c r="R207" s="866"/>
      <c r="S207" s="799"/>
      <c r="T207" s="867"/>
      <c r="U207" s="799"/>
      <c r="V207" s="799"/>
      <c r="W207" s="799"/>
    </row>
    <row r="208" spans="1:23" s="583" customFormat="1" ht="40.200000000000003" customHeight="1">
      <c r="A208" s="1213">
        <v>190</v>
      </c>
      <c r="B208" s="1273" t="s">
        <v>874</v>
      </c>
      <c r="C208" s="1280">
        <v>1000025980</v>
      </c>
      <c r="D208" s="1280">
        <v>85446020</v>
      </c>
      <c r="E208" s="1101"/>
      <c r="F208" s="1279">
        <v>18</v>
      </c>
      <c r="G208" s="1195"/>
      <c r="H208" s="1273" t="s">
        <v>748</v>
      </c>
      <c r="I208" s="1279" t="s">
        <v>535</v>
      </c>
      <c r="J208" s="1279">
        <v>1</v>
      </c>
      <c r="K208" s="1224"/>
      <c r="L208" s="1186" t="str">
        <f t="shared" si="12"/>
        <v>Included</v>
      </c>
      <c r="M208" s="1057">
        <f t="shared" si="13"/>
        <v>0</v>
      </c>
      <c r="N208" s="799"/>
      <c r="O208" s="933">
        <f t="shared" si="14"/>
        <v>0</v>
      </c>
      <c r="P208" s="1030">
        <f t="shared" si="15"/>
        <v>0</v>
      </c>
      <c r="Q208" s="799"/>
      <c r="R208" s="866"/>
      <c r="S208" s="799"/>
      <c r="T208" s="867"/>
      <c r="U208" s="799"/>
      <c r="V208" s="799"/>
      <c r="W208" s="799"/>
    </row>
    <row r="209" spans="1:23" s="583" customFormat="1" ht="114.6" customHeight="1">
      <c r="A209" s="1213">
        <v>191</v>
      </c>
      <c r="B209" s="1273" t="s">
        <v>876</v>
      </c>
      <c r="C209" s="1280">
        <v>1000031367</v>
      </c>
      <c r="D209" s="1280">
        <v>85176260</v>
      </c>
      <c r="E209" s="1101"/>
      <c r="F209" s="1279">
        <v>18</v>
      </c>
      <c r="G209" s="1195"/>
      <c r="H209" s="1273" t="s">
        <v>727</v>
      </c>
      <c r="I209" s="1279" t="s">
        <v>534</v>
      </c>
      <c r="J209" s="1279">
        <v>1</v>
      </c>
      <c r="K209" s="1224"/>
      <c r="L209" s="1186" t="str">
        <f t="shared" si="12"/>
        <v>Included</v>
      </c>
      <c r="M209" s="1057">
        <f t="shared" si="13"/>
        <v>0</v>
      </c>
      <c r="N209" s="799"/>
      <c r="O209" s="933">
        <f t="shared" si="14"/>
        <v>0</v>
      </c>
      <c r="P209" s="1030">
        <f t="shared" si="15"/>
        <v>0</v>
      </c>
      <c r="Q209" s="799"/>
      <c r="R209" s="866"/>
      <c r="S209" s="799"/>
      <c r="T209" s="867"/>
      <c r="U209" s="799"/>
      <c r="V209" s="799"/>
      <c r="W209" s="799"/>
    </row>
    <row r="210" spans="1:23" s="583" customFormat="1" ht="47.25" customHeight="1">
      <c r="A210" s="1213">
        <v>192</v>
      </c>
      <c r="B210" s="1273" t="s">
        <v>876</v>
      </c>
      <c r="C210" s="1280">
        <v>1000031374</v>
      </c>
      <c r="D210" s="1280">
        <v>85176290</v>
      </c>
      <c r="E210" s="1101"/>
      <c r="F210" s="1279">
        <v>18</v>
      </c>
      <c r="G210" s="1195"/>
      <c r="H210" s="1273" t="s">
        <v>557</v>
      </c>
      <c r="I210" s="1279" t="s">
        <v>533</v>
      </c>
      <c r="J210" s="1279">
        <v>2</v>
      </c>
      <c r="K210" s="1224"/>
      <c r="L210" s="1186" t="str">
        <f t="shared" si="12"/>
        <v>Included</v>
      </c>
      <c r="M210" s="1057">
        <f t="shared" si="13"/>
        <v>0</v>
      </c>
      <c r="N210" s="799"/>
      <c r="O210" s="933">
        <f t="shared" si="14"/>
        <v>0</v>
      </c>
      <c r="P210" s="1030">
        <f t="shared" si="15"/>
        <v>0</v>
      </c>
      <c r="Q210" s="799"/>
      <c r="R210" s="866"/>
      <c r="S210" s="799"/>
      <c r="T210" s="867"/>
      <c r="U210" s="799"/>
      <c r="V210" s="799"/>
      <c r="W210" s="799"/>
    </row>
    <row r="211" spans="1:23" s="583" customFormat="1" ht="47.25" customHeight="1">
      <c r="A211" s="1213">
        <v>193</v>
      </c>
      <c r="B211" s="1273" t="s">
        <v>876</v>
      </c>
      <c r="C211" s="1280">
        <v>1000034950</v>
      </c>
      <c r="D211" s="1280">
        <v>85176990</v>
      </c>
      <c r="E211" s="1101"/>
      <c r="F211" s="1279">
        <v>18</v>
      </c>
      <c r="G211" s="1195"/>
      <c r="H211" s="1273" t="s">
        <v>558</v>
      </c>
      <c r="I211" s="1279" t="s">
        <v>534</v>
      </c>
      <c r="J211" s="1279">
        <v>2</v>
      </c>
      <c r="K211" s="1224"/>
      <c r="L211" s="1186" t="str">
        <f t="shared" si="12"/>
        <v>Included</v>
      </c>
      <c r="M211" s="1057">
        <f t="shared" si="13"/>
        <v>0</v>
      </c>
      <c r="N211" s="799"/>
      <c r="O211" s="933">
        <f t="shared" si="14"/>
        <v>0</v>
      </c>
      <c r="P211" s="1030">
        <f t="shared" si="15"/>
        <v>0</v>
      </c>
      <c r="Q211" s="799"/>
      <c r="R211" s="866"/>
      <c r="S211" s="799"/>
      <c r="T211" s="867"/>
      <c r="U211" s="799"/>
      <c r="V211" s="799"/>
      <c r="W211" s="799"/>
    </row>
    <row r="212" spans="1:23" s="583" customFormat="1" ht="36" customHeight="1">
      <c r="A212" s="1213">
        <v>194</v>
      </c>
      <c r="B212" s="1273" t="s">
        <v>876</v>
      </c>
      <c r="C212" s="1280">
        <v>1000031381</v>
      </c>
      <c r="D212" s="1280">
        <v>85176290</v>
      </c>
      <c r="E212" s="1101"/>
      <c r="F212" s="1279">
        <v>18</v>
      </c>
      <c r="G212" s="1195"/>
      <c r="H212" s="1273" t="s">
        <v>728</v>
      </c>
      <c r="I212" s="1279" t="s">
        <v>533</v>
      </c>
      <c r="J212" s="1279">
        <v>1</v>
      </c>
      <c r="K212" s="1224"/>
      <c r="L212" s="1186" t="str">
        <f t="shared" si="12"/>
        <v>Included</v>
      </c>
      <c r="M212" s="1057">
        <f t="shared" si="13"/>
        <v>0</v>
      </c>
      <c r="N212" s="799"/>
      <c r="O212" s="933">
        <f t="shared" si="14"/>
        <v>0</v>
      </c>
      <c r="P212" s="1030">
        <f t="shared" si="15"/>
        <v>0</v>
      </c>
      <c r="Q212" s="799"/>
      <c r="R212" s="866"/>
      <c r="S212" s="799"/>
      <c r="T212" s="867"/>
      <c r="U212" s="799"/>
      <c r="V212" s="799"/>
      <c r="W212" s="799"/>
    </row>
    <row r="213" spans="1:23" s="583" customFormat="1" ht="36" customHeight="1">
      <c r="A213" s="1213">
        <v>195</v>
      </c>
      <c r="B213" s="1273" t="s">
        <v>876</v>
      </c>
      <c r="C213" s="1280">
        <v>1000026228</v>
      </c>
      <c r="D213" s="1280">
        <v>85176290</v>
      </c>
      <c r="E213" s="1101"/>
      <c r="F213" s="1279">
        <v>18</v>
      </c>
      <c r="G213" s="1195"/>
      <c r="H213" s="1273" t="s">
        <v>559</v>
      </c>
      <c r="I213" s="1279" t="s">
        <v>534</v>
      </c>
      <c r="J213" s="1279">
        <v>1</v>
      </c>
      <c r="K213" s="1224"/>
      <c r="L213" s="1186" t="str">
        <f t="shared" si="12"/>
        <v>Included</v>
      </c>
      <c r="M213" s="1057">
        <f t="shared" si="13"/>
        <v>0</v>
      </c>
      <c r="N213" s="799"/>
      <c r="O213" s="933">
        <f t="shared" si="14"/>
        <v>0</v>
      </c>
      <c r="P213" s="1030">
        <f t="shared" si="15"/>
        <v>0</v>
      </c>
      <c r="Q213" s="799"/>
      <c r="R213" s="866"/>
      <c r="S213" s="799"/>
      <c r="T213" s="867"/>
      <c r="U213" s="799"/>
      <c r="V213" s="799"/>
      <c r="W213" s="799"/>
    </row>
    <row r="214" spans="1:23" s="583" customFormat="1" ht="36" customHeight="1">
      <c r="A214" s="1213">
        <v>196</v>
      </c>
      <c r="B214" s="1273" t="s">
        <v>876</v>
      </c>
      <c r="C214" s="1280">
        <v>1000028495</v>
      </c>
      <c r="D214" s="1280">
        <v>84715000</v>
      </c>
      <c r="E214" s="1101"/>
      <c r="F214" s="1279">
        <v>18</v>
      </c>
      <c r="G214" s="1195"/>
      <c r="H214" s="1273" t="s">
        <v>560</v>
      </c>
      <c r="I214" s="1279" t="s">
        <v>534</v>
      </c>
      <c r="J214" s="1279">
        <v>1</v>
      </c>
      <c r="K214" s="1224"/>
      <c r="L214" s="1186" t="str">
        <f t="shared" ref="L214:L229" si="16">IF(K214=0, "Included",IF(ISERROR(J214*K214), K214, J214*K214))</f>
        <v>Included</v>
      </c>
      <c r="M214" s="1057">
        <f t="shared" ref="M214:M229" si="17">P214</f>
        <v>0</v>
      </c>
      <c r="N214" s="799"/>
      <c r="O214" s="933">
        <f t="shared" ref="O214:O229" si="18">IF(L214="Included",0,L214)</f>
        <v>0</v>
      </c>
      <c r="P214" s="1030">
        <f t="shared" ref="P214:P229" si="19">IF(G214="", F214*O214/100,G214*O214)</f>
        <v>0</v>
      </c>
      <c r="Q214" s="799"/>
      <c r="R214" s="866"/>
      <c r="S214" s="799"/>
      <c r="T214" s="867"/>
      <c r="U214" s="799"/>
      <c r="V214" s="799"/>
      <c r="W214" s="799"/>
    </row>
    <row r="215" spans="1:23" s="583" customFormat="1" ht="36" customHeight="1">
      <c r="A215" s="1213">
        <v>197</v>
      </c>
      <c r="B215" s="1273" t="s">
        <v>876</v>
      </c>
      <c r="C215" s="1280">
        <v>1000028265</v>
      </c>
      <c r="D215" s="1280">
        <v>85238020</v>
      </c>
      <c r="E215" s="1101"/>
      <c r="F215" s="1279">
        <v>18</v>
      </c>
      <c r="G215" s="1195"/>
      <c r="H215" s="1273" t="s">
        <v>561</v>
      </c>
      <c r="I215" s="1279" t="s">
        <v>534</v>
      </c>
      <c r="J215" s="1279">
        <v>1</v>
      </c>
      <c r="K215" s="1224"/>
      <c r="L215" s="1186" t="str">
        <f t="shared" si="16"/>
        <v>Included</v>
      </c>
      <c r="M215" s="1057">
        <f t="shared" si="17"/>
        <v>0</v>
      </c>
      <c r="N215" s="799"/>
      <c r="O215" s="933">
        <f t="shared" si="18"/>
        <v>0</v>
      </c>
      <c r="P215" s="1030">
        <f t="shared" si="19"/>
        <v>0</v>
      </c>
      <c r="Q215" s="799"/>
      <c r="R215" s="866"/>
      <c r="S215" s="799"/>
      <c r="T215" s="867"/>
      <c r="U215" s="799"/>
      <c r="V215" s="799"/>
      <c r="W215" s="799"/>
    </row>
    <row r="216" spans="1:23" s="583" customFormat="1" ht="36" customHeight="1">
      <c r="A216" s="1213">
        <v>198</v>
      </c>
      <c r="B216" s="1273" t="s">
        <v>876</v>
      </c>
      <c r="C216" s="1280">
        <v>1000034998</v>
      </c>
      <c r="D216" s="1280">
        <v>85171890</v>
      </c>
      <c r="E216" s="1101"/>
      <c r="F216" s="1279">
        <v>18</v>
      </c>
      <c r="G216" s="1195"/>
      <c r="H216" s="1273" t="s">
        <v>562</v>
      </c>
      <c r="I216" s="1279" t="s">
        <v>534</v>
      </c>
      <c r="J216" s="1279">
        <v>4</v>
      </c>
      <c r="K216" s="1224"/>
      <c r="L216" s="1186" t="str">
        <f t="shared" si="16"/>
        <v>Included</v>
      </c>
      <c r="M216" s="1057">
        <f t="shared" si="17"/>
        <v>0</v>
      </c>
      <c r="N216" s="799"/>
      <c r="O216" s="933">
        <f t="shared" si="18"/>
        <v>0</v>
      </c>
      <c r="P216" s="1030">
        <f t="shared" si="19"/>
        <v>0</v>
      </c>
      <c r="Q216" s="799"/>
      <c r="R216" s="866"/>
      <c r="S216" s="799"/>
      <c r="T216" s="867"/>
      <c r="U216" s="799"/>
      <c r="V216" s="799"/>
      <c r="W216" s="799"/>
    </row>
    <row r="217" spans="1:23" s="583" customFormat="1" ht="36" customHeight="1">
      <c r="A217" s="1213">
        <v>199</v>
      </c>
      <c r="B217" s="1273" t="s">
        <v>876</v>
      </c>
      <c r="C217" s="1280">
        <v>1000030942</v>
      </c>
      <c r="D217" s="1280">
        <v>85447090</v>
      </c>
      <c r="E217" s="1101"/>
      <c r="F217" s="1279">
        <v>18</v>
      </c>
      <c r="G217" s="1195"/>
      <c r="H217" s="1273" t="s">
        <v>729</v>
      </c>
      <c r="I217" s="1279" t="s">
        <v>541</v>
      </c>
      <c r="J217" s="1279">
        <v>1</v>
      </c>
      <c r="K217" s="1224"/>
      <c r="L217" s="1186" t="str">
        <f t="shared" si="16"/>
        <v>Included</v>
      </c>
      <c r="M217" s="1057">
        <f t="shared" si="17"/>
        <v>0</v>
      </c>
      <c r="N217" s="799"/>
      <c r="O217" s="933">
        <f t="shared" si="18"/>
        <v>0</v>
      </c>
      <c r="P217" s="1030">
        <f t="shared" si="19"/>
        <v>0</v>
      </c>
      <c r="Q217" s="799"/>
      <c r="R217" s="866"/>
      <c r="S217" s="799"/>
      <c r="T217" s="867"/>
      <c r="U217" s="799"/>
      <c r="V217" s="799"/>
      <c r="W217" s="799"/>
    </row>
    <row r="218" spans="1:23" s="583" customFormat="1" ht="36" customHeight="1">
      <c r="A218" s="1213">
        <v>200</v>
      </c>
      <c r="B218" s="1273" t="s">
        <v>876</v>
      </c>
      <c r="C218" s="1280">
        <v>1000023471</v>
      </c>
      <c r="D218" s="1280">
        <v>85372000</v>
      </c>
      <c r="E218" s="1101"/>
      <c r="F218" s="1279">
        <v>18</v>
      </c>
      <c r="G218" s="1195"/>
      <c r="H218" s="1273" t="s">
        <v>563</v>
      </c>
      <c r="I218" s="1279" t="s">
        <v>534</v>
      </c>
      <c r="J218" s="1279">
        <v>1</v>
      </c>
      <c r="K218" s="1224"/>
      <c r="L218" s="1186" t="str">
        <f t="shared" si="16"/>
        <v>Included</v>
      </c>
      <c r="M218" s="1057">
        <f t="shared" si="17"/>
        <v>0</v>
      </c>
      <c r="N218" s="799"/>
      <c r="O218" s="933">
        <f t="shared" si="18"/>
        <v>0</v>
      </c>
      <c r="P218" s="1030">
        <f t="shared" si="19"/>
        <v>0</v>
      </c>
      <c r="Q218" s="799"/>
      <c r="R218" s="866"/>
      <c r="S218" s="799"/>
      <c r="T218" s="867"/>
      <c r="U218" s="799"/>
      <c r="V218" s="799"/>
      <c r="W218" s="799"/>
    </row>
    <row r="219" spans="1:23" s="583" customFormat="1" ht="86.4" customHeight="1">
      <c r="A219" s="1213">
        <v>201</v>
      </c>
      <c r="B219" s="1273" t="s">
        <v>877</v>
      </c>
      <c r="C219" s="1280">
        <v>1000031369</v>
      </c>
      <c r="D219" s="1280">
        <v>85176260</v>
      </c>
      <c r="E219" s="1101"/>
      <c r="F219" s="1279">
        <v>18</v>
      </c>
      <c r="G219" s="1195"/>
      <c r="H219" s="1273" t="s">
        <v>749</v>
      </c>
      <c r="I219" s="1279" t="s">
        <v>533</v>
      </c>
      <c r="J219" s="1279">
        <v>1</v>
      </c>
      <c r="K219" s="1224"/>
      <c r="L219" s="1186" t="str">
        <f t="shared" si="16"/>
        <v>Included</v>
      </c>
      <c r="M219" s="1057">
        <f t="shared" si="17"/>
        <v>0</v>
      </c>
      <c r="N219" s="799"/>
      <c r="O219" s="933">
        <f t="shared" si="18"/>
        <v>0</v>
      </c>
      <c r="P219" s="1030">
        <f t="shared" si="19"/>
        <v>0</v>
      </c>
      <c r="Q219" s="799"/>
      <c r="R219" s="866"/>
      <c r="S219" s="799"/>
      <c r="T219" s="867"/>
      <c r="U219" s="799"/>
      <c r="V219" s="799"/>
      <c r="W219" s="799"/>
    </row>
    <row r="220" spans="1:23" s="583" customFormat="1" ht="42.6" customHeight="1">
      <c r="A220" s="1213">
        <v>202</v>
      </c>
      <c r="B220" s="1273" t="s">
        <v>877</v>
      </c>
      <c r="C220" s="1280">
        <v>1000031374</v>
      </c>
      <c r="D220" s="1280">
        <v>85176290</v>
      </c>
      <c r="E220" s="1101"/>
      <c r="F220" s="1279">
        <v>18</v>
      </c>
      <c r="G220" s="1195"/>
      <c r="H220" s="1273" t="s">
        <v>557</v>
      </c>
      <c r="I220" s="1279" t="s">
        <v>533</v>
      </c>
      <c r="J220" s="1279">
        <v>1</v>
      </c>
      <c r="K220" s="1224"/>
      <c r="L220" s="1186" t="str">
        <f t="shared" si="16"/>
        <v>Included</v>
      </c>
      <c r="M220" s="1057">
        <f t="shared" si="17"/>
        <v>0</v>
      </c>
      <c r="N220" s="799"/>
      <c r="O220" s="933">
        <f t="shared" si="18"/>
        <v>0</v>
      </c>
      <c r="P220" s="1030">
        <f t="shared" si="19"/>
        <v>0</v>
      </c>
      <c r="Q220" s="799"/>
      <c r="R220" s="866"/>
      <c r="S220" s="799"/>
      <c r="T220" s="867"/>
      <c r="U220" s="799"/>
      <c r="V220" s="799"/>
      <c r="W220" s="799"/>
    </row>
    <row r="221" spans="1:23" s="583" customFormat="1" ht="42.6" customHeight="1">
      <c r="A221" s="1213">
        <v>203</v>
      </c>
      <c r="B221" s="1273" t="s">
        <v>877</v>
      </c>
      <c r="C221" s="1280">
        <v>1000034950</v>
      </c>
      <c r="D221" s="1280">
        <v>85176990</v>
      </c>
      <c r="E221" s="1101"/>
      <c r="F221" s="1279">
        <v>18</v>
      </c>
      <c r="G221" s="1195"/>
      <c r="H221" s="1273" t="s">
        <v>558</v>
      </c>
      <c r="I221" s="1279" t="s">
        <v>534</v>
      </c>
      <c r="J221" s="1279">
        <v>1</v>
      </c>
      <c r="K221" s="1224"/>
      <c r="L221" s="1186" t="str">
        <f t="shared" si="16"/>
        <v>Included</v>
      </c>
      <c r="M221" s="1057">
        <f t="shared" si="17"/>
        <v>0</v>
      </c>
      <c r="N221" s="799"/>
      <c r="O221" s="933">
        <f t="shared" si="18"/>
        <v>0</v>
      </c>
      <c r="P221" s="1030">
        <f t="shared" si="19"/>
        <v>0</v>
      </c>
      <c r="Q221" s="799"/>
      <c r="R221" s="866"/>
      <c r="S221" s="799"/>
      <c r="T221" s="867"/>
      <c r="U221" s="799"/>
      <c r="V221" s="799"/>
      <c r="W221" s="799"/>
    </row>
    <row r="222" spans="1:23" s="583" customFormat="1" ht="42.6" customHeight="1">
      <c r="A222" s="1213">
        <v>204</v>
      </c>
      <c r="B222" s="1273" t="s">
        <v>877</v>
      </c>
      <c r="C222" s="1280">
        <v>1000031381</v>
      </c>
      <c r="D222" s="1280">
        <v>85176290</v>
      </c>
      <c r="E222" s="1101"/>
      <c r="F222" s="1279">
        <v>18</v>
      </c>
      <c r="G222" s="1195"/>
      <c r="H222" s="1273" t="s">
        <v>728</v>
      </c>
      <c r="I222" s="1279" t="s">
        <v>533</v>
      </c>
      <c r="J222" s="1279">
        <v>1</v>
      </c>
      <c r="K222" s="1224"/>
      <c r="L222" s="1186" t="str">
        <f t="shared" si="16"/>
        <v>Included</v>
      </c>
      <c r="M222" s="1057">
        <f t="shared" si="17"/>
        <v>0</v>
      </c>
      <c r="N222" s="799"/>
      <c r="O222" s="933">
        <f t="shared" si="18"/>
        <v>0</v>
      </c>
      <c r="P222" s="1030">
        <f t="shared" si="19"/>
        <v>0</v>
      </c>
      <c r="Q222" s="799"/>
      <c r="R222" s="866"/>
      <c r="S222" s="799"/>
      <c r="T222" s="867"/>
      <c r="U222" s="799"/>
      <c r="V222" s="799"/>
      <c r="W222" s="799"/>
    </row>
    <row r="223" spans="1:23" s="583" customFormat="1" ht="42.6" customHeight="1">
      <c r="A223" s="1213">
        <v>205</v>
      </c>
      <c r="B223" s="1273" t="s">
        <v>877</v>
      </c>
      <c r="C223" s="1280">
        <v>1000034998</v>
      </c>
      <c r="D223" s="1280">
        <v>85171890</v>
      </c>
      <c r="E223" s="1101"/>
      <c r="F223" s="1279">
        <v>18</v>
      </c>
      <c r="G223" s="1195"/>
      <c r="H223" s="1273" t="s">
        <v>562</v>
      </c>
      <c r="I223" s="1279" t="s">
        <v>534</v>
      </c>
      <c r="J223" s="1279">
        <v>1</v>
      </c>
      <c r="K223" s="1224"/>
      <c r="L223" s="1186" t="str">
        <f t="shared" si="16"/>
        <v>Included</v>
      </c>
      <c r="M223" s="1057">
        <f t="shared" si="17"/>
        <v>0</v>
      </c>
      <c r="N223" s="799"/>
      <c r="O223" s="933">
        <f t="shared" si="18"/>
        <v>0</v>
      </c>
      <c r="P223" s="1030">
        <f t="shared" si="19"/>
        <v>0</v>
      </c>
      <c r="Q223" s="799"/>
      <c r="R223" s="866"/>
      <c r="S223" s="799"/>
      <c r="T223" s="867"/>
      <c r="U223" s="799"/>
      <c r="V223" s="799"/>
      <c r="W223" s="799"/>
    </row>
    <row r="224" spans="1:23" s="583" customFormat="1" ht="42.6" customHeight="1">
      <c r="A224" s="1213">
        <v>206</v>
      </c>
      <c r="B224" s="1273" t="s">
        <v>877</v>
      </c>
      <c r="C224" s="1280">
        <v>1000030942</v>
      </c>
      <c r="D224" s="1280">
        <v>85447090</v>
      </c>
      <c r="E224" s="1101"/>
      <c r="F224" s="1279">
        <v>18</v>
      </c>
      <c r="G224" s="1195"/>
      <c r="H224" s="1273" t="s">
        <v>729</v>
      </c>
      <c r="I224" s="1279" t="s">
        <v>541</v>
      </c>
      <c r="J224" s="1279">
        <v>1</v>
      </c>
      <c r="K224" s="1224"/>
      <c r="L224" s="1186" t="str">
        <f t="shared" si="16"/>
        <v>Included</v>
      </c>
      <c r="M224" s="1057">
        <f t="shared" si="17"/>
        <v>0</v>
      </c>
      <c r="N224" s="799"/>
      <c r="O224" s="933">
        <f t="shared" si="18"/>
        <v>0</v>
      </c>
      <c r="P224" s="1030">
        <f t="shared" si="19"/>
        <v>0</v>
      </c>
      <c r="Q224" s="799"/>
      <c r="R224" s="866"/>
      <c r="S224" s="799"/>
      <c r="T224" s="867"/>
      <c r="U224" s="799"/>
      <c r="V224" s="799"/>
      <c r="W224" s="799"/>
    </row>
    <row r="225" spans="1:49" s="583" customFormat="1" ht="42.6" customHeight="1">
      <c r="A225" s="1213">
        <v>207</v>
      </c>
      <c r="B225" s="1273" t="s">
        <v>877</v>
      </c>
      <c r="C225" s="1280">
        <v>1000031398</v>
      </c>
      <c r="D225" s="1280">
        <v>85171890</v>
      </c>
      <c r="E225" s="1101"/>
      <c r="F225" s="1279">
        <v>18</v>
      </c>
      <c r="G225" s="1195"/>
      <c r="H225" s="1273" t="s">
        <v>564</v>
      </c>
      <c r="I225" s="1279" t="s">
        <v>533</v>
      </c>
      <c r="J225" s="1279">
        <v>1</v>
      </c>
      <c r="K225" s="1224"/>
      <c r="L225" s="1186" t="str">
        <f t="shared" si="16"/>
        <v>Included</v>
      </c>
      <c r="M225" s="1057">
        <f t="shared" si="17"/>
        <v>0</v>
      </c>
      <c r="N225" s="799"/>
      <c r="O225" s="933">
        <f t="shared" si="18"/>
        <v>0</v>
      </c>
      <c r="P225" s="1030">
        <f t="shared" si="19"/>
        <v>0</v>
      </c>
      <c r="Q225" s="799"/>
      <c r="R225" s="866"/>
      <c r="S225" s="799"/>
      <c r="T225" s="867"/>
      <c r="U225" s="799"/>
      <c r="V225" s="799"/>
      <c r="W225" s="799"/>
    </row>
    <row r="226" spans="1:49" s="583" customFormat="1" ht="36" customHeight="1">
      <c r="A226" s="1213">
        <v>208</v>
      </c>
      <c r="B226" s="1273" t="s">
        <v>878</v>
      </c>
      <c r="C226" s="1280">
        <v>1000017518</v>
      </c>
      <c r="D226" s="1280">
        <v>85364900</v>
      </c>
      <c r="E226" s="1101"/>
      <c r="F226" s="1279">
        <v>18</v>
      </c>
      <c r="G226" s="1195"/>
      <c r="H226" s="1273" t="s">
        <v>730</v>
      </c>
      <c r="I226" s="1279" t="s">
        <v>534</v>
      </c>
      <c r="J226" s="1279">
        <v>4</v>
      </c>
      <c r="K226" s="1224"/>
      <c r="L226" s="1186" t="str">
        <f t="shared" si="16"/>
        <v>Included</v>
      </c>
      <c r="M226" s="1057">
        <f t="shared" si="17"/>
        <v>0</v>
      </c>
      <c r="N226" s="799"/>
      <c r="O226" s="933">
        <f t="shared" si="18"/>
        <v>0</v>
      </c>
      <c r="P226" s="1030">
        <f t="shared" si="19"/>
        <v>0</v>
      </c>
      <c r="Q226" s="799"/>
      <c r="R226" s="866"/>
      <c r="S226" s="799"/>
      <c r="T226" s="867"/>
      <c r="U226" s="799"/>
      <c r="V226" s="799"/>
      <c r="W226" s="799"/>
    </row>
    <row r="227" spans="1:49" s="583" customFormat="1" ht="36" customHeight="1">
      <c r="A227" s="1213">
        <v>209</v>
      </c>
      <c r="B227" s="1273" t="s">
        <v>878</v>
      </c>
      <c r="C227" s="1280">
        <v>1000022512</v>
      </c>
      <c r="D227" s="1280">
        <v>90311000</v>
      </c>
      <c r="E227" s="1101"/>
      <c r="F227" s="1279">
        <v>18</v>
      </c>
      <c r="G227" s="1195"/>
      <c r="H227" s="1273" t="s">
        <v>731</v>
      </c>
      <c r="I227" s="1279" t="s">
        <v>534</v>
      </c>
      <c r="J227" s="1279">
        <v>4</v>
      </c>
      <c r="K227" s="1224"/>
      <c r="L227" s="1186" t="str">
        <f t="shared" si="16"/>
        <v>Included</v>
      </c>
      <c r="M227" s="1057">
        <f t="shared" si="17"/>
        <v>0</v>
      </c>
      <c r="N227" s="799"/>
      <c r="O227" s="933">
        <f t="shared" si="18"/>
        <v>0</v>
      </c>
      <c r="P227" s="1030">
        <f t="shared" si="19"/>
        <v>0</v>
      </c>
      <c r="Q227" s="799"/>
      <c r="R227" s="866"/>
      <c r="S227" s="799"/>
      <c r="T227" s="867"/>
      <c r="U227" s="799"/>
      <c r="V227" s="799"/>
      <c r="W227" s="799"/>
    </row>
    <row r="228" spans="1:49" s="583" customFormat="1" ht="58.2" customHeight="1">
      <c r="A228" s="1213">
        <v>210</v>
      </c>
      <c r="B228" s="1273" t="s">
        <v>878</v>
      </c>
      <c r="C228" s="1280">
        <v>1000022510</v>
      </c>
      <c r="D228" s="1280">
        <v>85176290</v>
      </c>
      <c r="E228" s="1101"/>
      <c r="F228" s="1279">
        <v>18</v>
      </c>
      <c r="G228" s="1195"/>
      <c r="H228" s="1273" t="s">
        <v>732</v>
      </c>
      <c r="I228" s="1279" t="s">
        <v>534</v>
      </c>
      <c r="J228" s="1279">
        <v>5</v>
      </c>
      <c r="K228" s="1224"/>
      <c r="L228" s="1186" t="str">
        <f t="shared" si="16"/>
        <v>Included</v>
      </c>
      <c r="M228" s="1057">
        <f t="shared" si="17"/>
        <v>0</v>
      </c>
      <c r="N228" s="799"/>
      <c r="O228" s="933">
        <f t="shared" si="18"/>
        <v>0</v>
      </c>
      <c r="P228" s="1030">
        <f t="shared" si="19"/>
        <v>0</v>
      </c>
      <c r="Q228" s="799"/>
      <c r="R228" s="866"/>
      <c r="S228" s="799"/>
      <c r="T228" s="867"/>
      <c r="U228" s="799"/>
      <c r="V228" s="799"/>
      <c r="W228" s="799"/>
    </row>
    <row r="229" spans="1:49" s="583" customFormat="1" ht="63.6" customHeight="1">
      <c r="A229" s="1213">
        <v>211</v>
      </c>
      <c r="B229" s="1273" t="s">
        <v>878</v>
      </c>
      <c r="C229" s="1280">
        <v>1000022487</v>
      </c>
      <c r="D229" s="1280">
        <v>85447090</v>
      </c>
      <c r="E229" s="1101"/>
      <c r="F229" s="1279">
        <v>18</v>
      </c>
      <c r="G229" s="1195"/>
      <c r="H229" s="1273" t="s">
        <v>733</v>
      </c>
      <c r="I229" s="1279" t="s">
        <v>534</v>
      </c>
      <c r="J229" s="1279">
        <v>1</v>
      </c>
      <c r="K229" s="1224"/>
      <c r="L229" s="1186" t="str">
        <f t="shared" si="16"/>
        <v>Included</v>
      </c>
      <c r="M229" s="1057">
        <f t="shared" si="17"/>
        <v>0</v>
      </c>
      <c r="N229" s="799"/>
      <c r="O229" s="933">
        <f t="shared" si="18"/>
        <v>0</v>
      </c>
      <c r="P229" s="1030">
        <f t="shared" si="19"/>
        <v>0</v>
      </c>
      <c r="Q229" s="799"/>
      <c r="R229" s="866"/>
      <c r="S229" s="799"/>
      <c r="T229" s="867"/>
      <c r="U229" s="799"/>
      <c r="V229" s="799"/>
      <c r="W229" s="799"/>
    </row>
    <row r="230" spans="1:49" s="583" customFormat="1">
      <c r="A230" s="1066"/>
      <c r="B230" s="1203"/>
      <c r="C230" s="1203"/>
      <c r="D230" s="1081"/>
      <c r="E230" s="1177"/>
      <c r="F230" s="1082"/>
      <c r="G230" s="1178"/>
      <c r="H230" s="1087"/>
      <c r="I230" s="1083"/>
      <c r="J230" s="1088"/>
      <c r="K230" s="1179"/>
      <c r="L230" s="1085"/>
      <c r="M230" s="1086"/>
      <c r="N230" s="799"/>
      <c r="O230" s="933"/>
      <c r="P230" s="1030"/>
      <c r="Q230" s="799"/>
      <c r="R230" s="866"/>
      <c r="S230" s="799"/>
      <c r="T230" s="867"/>
      <c r="U230" s="799"/>
      <c r="V230" s="799"/>
      <c r="W230" s="799"/>
    </row>
    <row r="231" spans="1:49" ht="21">
      <c r="A231" s="1374" t="s">
        <v>526</v>
      </c>
      <c r="B231" s="1375"/>
      <c r="C231" s="1375"/>
      <c r="D231" s="1375"/>
      <c r="E231" s="1375"/>
      <c r="F231" s="1375"/>
      <c r="G231" s="1375"/>
      <c r="H231" s="1375"/>
      <c r="I231" s="1375"/>
      <c r="J231" s="1375"/>
      <c r="K231" s="1376"/>
      <c r="L231" s="1123">
        <f>SUM(L18:L229)</f>
        <v>0</v>
      </c>
      <c r="M231" s="1089"/>
      <c r="O231" s="669">
        <f>SUM(O18:O229)</f>
        <v>0</v>
      </c>
      <c r="P231" s="1197">
        <f>SUM(P18:P229)</f>
        <v>0</v>
      </c>
      <c r="Q231" s="815"/>
      <c r="X231" s="869"/>
      <c r="Y231" s="869"/>
      <c r="AA231" s="869"/>
      <c r="AB231" s="869"/>
      <c r="AD231" s="832"/>
    </row>
    <row r="232" spans="1:49" s="1096" customFormat="1" ht="21">
      <c r="A232" s="1377" t="s">
        <v>527</v>
      </c>
      <c r="B232" s="1378"/>
      <c r="C232" s="1378"/>
      <c r="D232" s="1378"/>
      <c r="E232" s="1378"/>
      <c r="F232" s="1378"/>
      <c r="G232" s="1378"/>
      <c r="H232" s="1378"/>
      <c r="I232" s="1378"/>
      <c r="J232" s="1378"/>
      <c r="K232" s="1379"/>
      <c r="L232" s="1124"/>
      <c r="M232" s="1124">
        <f>SUM(M18:M229)</f>
        <v>0</v>
      </c>
      <c r="N232" s="1090"/>
      <c r="O232" s="933"/>
      <c r="P232" s="1030"/>
      <c r="Q232" s="1090"/>
      <c r="R232" s="1091"/>
      <c r="S232" s="1091"/>
      <c r="T232" s="1091"/>
      <c r="U232" s="1091"/>
      <c r="V232" s="1091"/>
      <c r="W232" s="1092"/>
      <c r="X232" s="1093"/>
      <c r="Y232" s="1093"/>
      <c r="Z232" s="1094"/>
      <c r="AA232" s="1093"/>
      <c r="AB232" s="1093"/>
      <c r="AC232" s="1095"/>
      <c r="AD232" s="1094"/>
      <c r="AE232" s="1095"/>
      <c r="AF232" s="1095"/>
      <c r="AG232" s="1095"/>
      <c r="AH232" s="1095"/>
      <c r="AI232" s="1095"/>
      <c r="AJ232" s="1092"/>
      <c r="AK232" s="1092"/>
      <c r="AL232" s="1092"/>
      <c r="AM232" s="1092"/>
      <c r="AN232" s="1092"/>
      <c r="AO232" s="1092"/>
      <c r="AP232" s="1092"/>
      <c r="AQ232" s="1092"/>
      <c r="AR232" s="1092"/>
      <c r="AS232" s="1091"/>
      <c r="AT232" s="1091"/>
      <c r="AU232" s="1091"/>
      <c r="AV232" s="1091"/>
      <c r="AW232" s="1091"/>
    </row>
    <row r="233" spans="1:49" s="1130" customFormat="1" ht="21">
      <c r="A233" s="1131"/>
      <c r="B233" s="1131"/>
      <c r="C233" s="1131"/>
      <c r="D233" s="1125"/>
      <c r="E233" s="1125"/>
      <c r="F233" s="1125"/>
      <c r="G233" s="1125"/>
      <c r="H233" s="1125"/>
      <c r="I233" s="1125"/>
      <c r="J233" s="1125"/>
      <c r="K233" s="1132"/>
      <c r="L233" s="1127"/>
      <c r="M233" s="1127"/>
      <c r="N233" s="1128"/>
      <c r="O233" s="1128"/>
      <c r="P233" s="1128"/>
      <c r="Q233" s="1128"/>
      <c r="R233" s="912"/>
      <c r="S233" s="912"/>
      <c r="T233" s="912"/>
      <c r="U233" s="912"/>
      <c r="V233" s="912"/>
      <c r="W233" s="1129"/>
      <c r="X233" s="869"/>
      <c r="Y233" s="869"/>
      <c r="Z233" s="820"/>
      <c r="AA233" s="869"/>
      <c r="AB233" s="869"/>
      <c r="AC233" s="819"/>
      <c r="AD233" s="820"/>
      <c r="AE233" s="819"/>
      <c r="AF233" s="819"/>
      <c r="AG233" s="819"/>
      <c r="AH233" s="819"/>
      <c r="AI233" s="819"/>
      <c r="AJ233" s="1129"/>
      <c r="AK233" s="1129"/>
      <c r="AL233" s="1129"/>
      <c r="AM233" s="1129"/>
      <c r="AN233" s="1129"/>
      <c r="AO233" s="1129"/>
      <c r="AP233" s="1129"/>
      <c r="AQ233" s="1129"/>
      <c r="AR233" s="1129"/>
      <c r="AS233" s="912"/>
      <c r="AT233" s="912"/>
      <c r="AU233" s="912"/>
      <c r="AV233" s="912"/>
      <c r="AW233" s="912"/>
    </row>
    <row r="234" spans="1:49" ht="21">
      <c r="A234" s="1075"/>
      <c r="B234" s="1204"/>
      <c r="C234" s="1204"/>
      <c r="D234" s="1077"/>
      <c r="E234" s="1077"/>
      <c r="F234" s="1380" t="s">
        <v>526</v>
      </c>
      <c r="G234" s="1380"/>
      <c r="H234" s="1380"/>
      <c r="I234" s="1380"/>
      <c r="J234" s="1380"/>
      <c r="K234" s="1381"/>
      <c r="L234" s="1133">
        <f>L231</f>
        <v>0</v>
      </c>
      <c r="M234" s="1070"/>
      <c r="Q234" s="815"/>
      <c r="X234" s="869"/>
      <c r="Y234" s="869"/>
      <c r="AA234" s="869"/>
      <c r="AB234" s="869"/>
      <c r="AD234" s="832"/>
    </row>
    <row r="235" spans="1:49" ht="21">
      <c r="A235" s="1076"/>
      <c r="B235" s="1205"/>
      <c r="C235" s="1205"/>
      <c r="D235" s="1074"/>
      <c r="E235" s="1074"/>
      <c r="F235" s="1390" t="s">
        <v>505</v>
      </c>
      <c r="G235" s="1390"/>
      <c r="H235" s="1390"/>
      <c r="I235" s="1390"/>
      <c r="J235" s="1390"/>
      <c r="K235" s="1391"/>
      <c r="L235" s="1164" t="s">
        <v>439</v>
      </c>
      <c r="M235" s="1071"/>
      <c r="X235" s="826"/>
      <c r="Y235" s="869"/>
      <c r="AA235" s="826"/>
      <c r="AB235" s="869"/>
    </row>
    <row r="236" spans="1:49" ht="21.6" thickBot="1">
      <c r="A236" s="1073"/>
      <c r="B236" s="1206"/>
      <c r="C236" s="1206"/>
      <c r="D236" s="1078"/>
      <c r="E236" s="1078"/>
      <c r="F236" s="1386" t="s">
        <v>427</v>
      </c>
      <c r="G236" s="1392"/>
      <c r="H236" s="1392"/>
      <c r="I236" s="1392"/>
      <c r="J236" s="1392"/>
      <c r="K236" s="1392"/>
      <c r="L236" s="1134">
        <f>L234</f>
        <v>0</v>
      </c>
      <c r="M236" s="1072"/>
      <c r="X236" s="826"/>
      <c r="Y236" s="870"/>
      <c r="Z236" s="860"/>
      <c r="AA236" s="871"/>
      <c r="AB236" s="870"/>
      <c r="AD236" s="872"/>
    </row>
    <row r="237" spans="1:49" ht="21">
      <c r="A237" s="1031"/>
      <c r="B237" s="1031"/>
      <c r="C237" s="1031"/>
      <c r="D237" s="1078"/>
      <c r="E237" s="1078"/>
      <c r="F237" s="1385" t="s">
        <v>509</v>
      </c>
      <c r="G237" s="1385"/>
      <c r="H237" s="1385"/>
      <c r="I237" s="1385"/>
      <c r="J237" s="1385"/>
      <c r="K237" s="1386"/>
      <c r="L237" s="1134">
        <f>M232</f>
        <v>0</v>
      </c>
      <c r="M237" s="1067"/>
      <c r="X237" s="826"/>
      <c r="Y237" s="870"/>
      <c r="Z237" s="860"/>
      <c r="AA237" s="871"/>
      <c r="AB237" s="870"/>
      <c r="AD237" s="872"/>
    </row>
    <row r="238" spans="1:49" s="583" customFormat="1">
      <c r="A238" s="1048"/>
      <c r="B238" s="1207"/>
      <c r="C238" s="1227"/>
      <c r="D238" s="1387"/>
      <c r="E238" s="1388"/>
      <c r="F238" s="1388"/>
      <c r="G238" s="1388"/>
      <c r="H238" s="1388"/>
      <c r="I238" s="1388"/>
      <c r="J238" s="1388"/>
      <c r="K238" s="1388"/>
      <c r="L238" s="1388"/>
      <c r="M238" s="1389"/>
      <c r="N238" s="799"/>
      <c r="O238" s="933"/>
      <c r="P238" s="1030"/>
      <c r="Q238" s="799"/>
      <c r="R238" s="799"/>
      <c r="S238" s="799"/>
      <c r="T238" s="799"/>
      <c r="U238" s="799"/>
      <c r="V238" s="799"/>
      <c r="W238" s="799"/>
    </row>
    <row r="239" spans="1:49">
      <c r="A239" s="800" t="s">
        <v>413</v>
      </c>
      <c r="B239" s="800"/>
      <c r="C239" s="1232"/>
      <c r="D239" s="1383" t="s">
        <v>487</v>
      </c>
      <c r="E239" s="1383"/>
      <c r="F239" s="1383"/>
      <c r="G239" s="1383"/>
      <c r="H239" s="1383"/>
      <c r="I239" s="1383"/>
      <c r="J239" s="1383"/>
      <c r="K239" s="1383"/>
      <c r="L239" s="1383"/>
      <c r="M239" s="1383"/>
    </row>
    <row r="240" spans="1:49">
      <c r="A240" s="801"/>
      <c r="B240" s="801"/>
      <c r="C240" s="1241"/>
      <c r="D240" s="1384" t="s">
        <v>532</v>
      </c>
      <c r="E240" s="1384"/>
      <c r="F240" s="1384"/>
      <c r="G240" s="1384"/>
      <c r="H240" s="1384"/>
      <c r="I240" s="1384"/>
      <c r="J240" s="1384"/>
      <c r="K240" s="1384"/>
      <c r="L240" s="1384"/>
      <c r="M240" s="1384"/>
    </row>
    <row r="241" spans="1:44" s="1168" customFormat="1" ht="22.8">
      <c r="A241" s="1165"/>
      <c r="B241" s="1165"/>
      <c r="C241" s="1167"/>
      <c r="D241" s="1370"/>
      <c r="E241" s="1370"/>
      <c r="F241" s="1370"/>
      <c r="G241" s="1370"/>
      <c r="H241" s="1370"/>
      <c r="I241" s="1370"/>
      <c r="J241" s="1370"/>
      <c r="K241" s="1370"/>
      <c r="L241" s="1370"/>
      <c r="M241" s="1370"/>
      <c r="N241" s="1166"/>
      <c r="O241" s="1166"/>
      <c r="P241" s="1166"/>
      <c r="Q241" s="1167"/>
      <c r="W241" s="1169"/>
      <c r="X241" s="1170"/>
      <c r="Y241" s="1170"/>
      <c r="Z241" s="1171"/>
      <c r="AA241" s="1169"/>
      <c r="AB241" s="1169"/>
      <c r="AC241" s="1169"/>
      <c r="AD241" s="1169"/>
      <c r="AE241" s="1169"/>
      <c r="AF241" s="1169"/>
      <c r="AG241" s="1169"/>
      <c r="AH241" s="1169"/>
      <c r="AI241" s="1169"/>
      <c r="AJ241" s="1169"/>
      <c r="AK241" s="1169"/>
      <c r="AL241" s="1169"/>
      <c r="AM241" s="1169"/>
      <c r="AN241" s="1169"/>
      <c r="AO241" s="1169"/>
      <c r="AP241" s="1169"/>
      <c r="AQ241" s="1169"/>
      <c r="AR241" s="1169"/>
    </row>
    <row r="242" spans="1:44" ht="31.2">
      <c r="A242" s="874" t="s">
        <v>409</v>
      </c>
      <c r="B242" s="1242" t="str">
        <f>'Names of Bidder'!D33&amp;"-"&amp; 'Names of Bidder'!E33&amp;"-" &amp;'Names of Bidder'!F33</f>
        <v>--</v>
      </c>
      <c r="C242" s="871"/>
      <c r="E242" s="874"/>
      <c r="F242" s="874"/>
      <c r="G242" s="1111"/>
      <c r="I242" s="875"/>
      <c r="J242" s="1232"/>
      <c r="M242" s="819"/>
    </row>
    <row r="243" spans="1:44" ht="31.2">
      <c r="A243" s="874" t="s">
        <v>410</v>
      </c>
      <c r="B243" s="1242" t="str">
        <f>IF('Names of Bidder'!D34=0, "", 'Names of Bidder'!D34)</f>
        <v/>
      </c>
      <c r="C243" s="871"/>
      <c r="E243" s="874"/>
      <c r="F243" s="874"/>
      <c r="G243" s="1111"/>
      <c r="J243" s="1232" t="s">
        <v>411</v>
      </c>
      <c r="K243" s="876" t="str">
        <f>IF('Names of Bidder'!D26=0, "", 'Names of Bidder'!D26)</f>
        <v/>
      </c>
      <c r="M243" s="819"/>
    </row>
    <row r="244" spans="1:44">
      <c r="A244" s="877"/>
      <c r="B244" s="877"/>
      <c r="C244" s="877"/>
      <c r="D244" s="877"/>
      <c r="E244" s="877"/>
      <c r="F244" s="877"/>
      <c r="G244" s="1112"/>
      <c r="H244" s="799"/>
      <c r="I244" s="877"/>
      <c r="J244" s="1232" t="s">
        <v>412</v>
      </c>
      <c r="K244" s="876" t="str">
        <f>IF('Names of Bidder'!D27=0, "", 'Names of Bidder'!D27)</f>
        <v/>
      </c>
      <c r="L244" s="799"/>
    </row>
    <row r="245" spans="1:44">
      <c r="A245" s="878"/>
      <c r="B245" s="878"/>
      <c r="C245" s="878"/>
      <c r="D245" s="878"/>
      <c r="E245" s="878"/>
      <c r="F245" s="878"/>
      <c r="G245" s="1113"/>
      <c r="H245" s="879"/>
      <c r="I245" s="878"/>
      <c r="J245" s="1232"/>
      <c r="K245" s="880"/>
      <c r="L245" s="881"/>
      <c r="M245" s="1051"/>
    </row>
    <row r="246" spans="1:44">
      <c r="A246" s="878"/>
      <c r="B246" s="878"/>
      <c r="C246" s="878"/>
      <c r="D246" s="878"/>
      <c r="E246" s="878"/>
      <c r="F246" s="878"/>
      <c r="G246" s="1113"/>
      <c r="H246" s="879"/>
      <c r="I246" s="878"/>
      <c r="J246" s="878"/>
      <c r="K246" s="879"/>
      <c r="L246" s="879"/>
      <c r="M246" s="1052"/>
    </row>
    <row r="247" spans="1:44">
      <c r="A247" s="878"/>
      <c r="B247" s="878"/>
      <c r="C247" s="878"/>
      <c r="D247" s="878"/>
      <c r="E247" s="878"/>
      <c r="F247" s="878"/>
      <c r="G247" s="1113"/>
      <c r="H247" s="879"/>
      <c r="I247" s="878"/>
      <c r="J247" s="878"/>
      <c r="K247" s="879"/>
      <c r="L247" s="879"/>
      <c r="M247" s="1052"/>
    </row>
    <row r="248" spans="1:44">
      <c r="A248" s="878"/>
      <c r="B248" s="878"/>
      <c r="C248" s="878"/>
      <c r="D248" s="878"/>
      <c r="E248" s="878"/>
      <c r="F248" s="878"/>
      <c r="G248" s="1113"/>
      <c r="H248" s="879"/>
      <c r="I248" s="878"/>
      <c r="J248" s="878"/>
      <c r="K248" s="879"/>
      <c r="L248" s="879"/>
      <c r="M248" s="1052"/>
    </row>
    <row r="249" spans="1:44">
      <c r="A249" s="878"/>
      <c r="B249" s="878"/>
      <c r="C249" s="878"/>
      <c r="D249" s="878"/>
      <c r="E249" s="878"/>
      <c r="F249" s="878"/>
      <c r="G249" s="1113"/>
      <c r="H249" s="879"/>
      <c r="I249" s="878"/>
      <c r="J249" s="878"/>
      <c r="K249" s="879"/>
      <c r="L249" s="879"/>
      <c r="M249" s="1052"/>
    </row>
    <row r="250" spans="1:44">
      <c r="A250" s="878"/>
      <c r="B250" s="878"/>
      <c r="C250" s="878"/>
      <c r="D250" s="878"/>
      <c r="E250" s="878"/>
      <c r="F250" s="878"/>
      <c r="G250" s="1113"/>
      <c r="H250" s="879"/>
      <c r="I250" s="878"/>
      <c r="J250" s="878"/>
      <c r="K250" s="879"/>
      <c r="L250" s="879"/>
      <c r="M250" s="1052"/>
    </row>
    <row r="251" spans="1:44">
      <c r="A251" s="878"/>
      <c r="B251" s="878"/>
      <c r="C251" s="878"/>
      <c r="D251" s="878"/>
      <c r="E251" s="878"/>
      <c r="F251" s="878"/>
      <c r="G251" s="1113"/>
      <c r="H251" s="879"/>
      <c r="I251" s="878"/>
      <c r="J251" s="878"/>
      <c r="K251" s="879"/>
      <c r="L251" s="879"/>
      <c r="M251" s="1052"/>
    </row>
    <row r="252" spans="1:44">
      <c r="A252" s="878"/>
      <c r="B252" s="878"/>
      <c r="C252" s="878"/>
      <c r="D252" s="878"/>
      <c r="E252" s="878"/>
      <c r="F252" s="878"/>
      <c r="G252" s="1113"/>
      <c r="H252" s="879"/>
      <c r="I252" s="878"/>
      <c r="J252" s="878"/>
      <c r="K252" s="879"/>
      <c r="L252" s="879"/>
      <c r="M252" s="1052"/>
    </row>
    <row r="253" spans="1:44">
      <c r="A253" s="878"/>
      <c r="B253" s="878"/>
      <c r="C253" s="878"/>
      <c r="D253" s="878"/>
      <c r="E253" s="878"/>
      <c r="F253" s="878"/>
      <c r="G253" s="1113"/>
      <c r="H253" s="879"/>
      <c r="I253" s="878"/>
      <c r="J253" s="878"/>
      <c r="K253" s="879"/>
      <c r="L253" s="879"/>
      <c r="M253" s="1052"/>
    </row>
    <row r="254" spans="1:44">
      <c r="A254" s="878"/>
      <c r="B254" s="878"/>
      <c r="C254" s="878"/>
      <c r="D254" s="878"/>
      <c r="E254" s="878"/>
      <c r="F254" s="878"/>
      <c r="G254" s="1113"/>
      <c r="H254" s="879"/>
      <c r="I254" s="878"/>
      <c r="J254" s="878"/>
      <c r="K254" s="879"/>
      <c r="L254" s="879"/>
      <c r="M254" s="1052"/>
    </row>
    <row r="255" spans="1:44">
      <c r="A255" s="878"/>
      <c r="B255" s="878"/>
      <c r="C255" s="878"/>
      <c r="D255" s="878"/>
      <c r="E255" s="878"/>
      <c r="F255" s="878"/>
      <c r="G255" s="1113"/>
      <c r="H255" s="879"/>
      <c r="I255" s="878"/>
      <c r="J255" s="878"/>
      <c r="K255" s="879"/>
      <c r="L255" s="879"/>
      <c r="M255" s="1052"/>
    </row>
    <row r="256" spans="1:44">
      <c r="A256" s="878"/>
      <c r="B256" s="878"/>
      <c r="C256" s="878"/>
      <c r="D256" s="878"/>
      <c r="E256" s="878"/>
      <c r="F256" s="878"/>
      <c r="G256" s="1113"/>
      <c r="H256" s="879"/>
      <c r="I256" s="878"/>
      <c r="J256" s="878"/>
      <c r="K256" s="879"/>
      <c r="L256" s="879"/>
      <c r="M256" s="1052"/>
    </row>
    <row r="257" spans="1:35">
      <c r="A257" s="878"/>
      <c r="B257" s="878"/>
      <c r="C257" s="878"/>
      <c r="D257" s="878"/>
      <c r="E257" s="878"/>
      <c r="F257" s="878"/>
      <c r="G257" s="1113"/>
      <c r="H257" s="879"/>
      <c r="I257" s="878"/>
      <c r="J257" s="878"/>
      <c r="K257" s="879"/>
      <c r="L257" s="879"/>
      <c r="M257" s="1052"/>
    </row>
    <row r="258" spans="1:35">
      <c r="A258" s="878"/>
      <c r="B258" s="878"/>
      <c r="C258" s="878"/>
      <c r="D258" s="878"/>
      <c r="E258" s="878"/>
      <c r="F258" s="878"/>
      <c r="G258" s="1113"/>
      <c r="H258" s="879"/>
      <c r="I258" s="878"/>
      <c r="J258" s="878"/>
      <c r="K258" s="879"/>
      <c r="L258" s="879"/>
      <c r="M258" s="1052"/>
    </row>
    <row r="259" spans="1:35">
      <c r="A259" s="878"/>
      <c r="B259" s="878"/>
      <c r="C259" s="878"/>
      <c r="D259" s="878"/>
      <c r="E259" s="878"/>
      <c r="F259" s="878"/>
      <c r="G259" s="1113"/>
      <c r="H259" s="879"/>
      <c r="I259" s="878"/>
      <c r="J259" s="878"/>
      <c r="K259" s="879"/>
      <c r="L259" s="879"/>
      <c r="M259" s="1052"/>
    </row>
    <row r="260" spans="1:35">
      <c r="A260" s="878"/>
      <c r="B260" s="878"/>
      <c r="C260" s="878"/>
      <c r="D260" s="878"/>
      <c r="E260" s="878"/>
      <c r="F260" s="878"/>
      <c r="G260" s="1113"/>
      <c r="H260" s="879"/>
      <c r="I260" s="878"/>
      <c r="J260" s="878"/>
      <c r="K260" s="879"/>
      <c r="L260" s="879"/>
      <c r="M260" s="1052"/>
    </row>
    <row r="261" spans="1:35">
      <c r="A261" s="878"/>
      <c r="B261" s="878"/>
      <c r="C261" s="878"/>
      <c r="D261" s="878"/>
      <c r="E261" s="878"/>
      <c r="F261" s="878"/>
      <c r="G261" s="1113"/>
      <c r="H261" s="879"/>
      <c r="I261" s="878"/>
      <c r="J261" s="878"/>
      <c r="K261" s="879"/>
      <c r="L261" s="879"/>
      <c r="M261" s="1052"/>
    </row>
    <row r="262" spans="1:35">
      <c r="A262" s="878"/>
      <c r="B262" s="878"/>
      <c r="C262" s="878"/>
      <c r="D262" s="878"/>
      <c r="E262" s="878"/>
      <c r="F262" s="878"/>
      <c r="G262" s="1113"/>
      <c r="H262" s="879"/>
      <c r="I262" s="878"/>
      <c r="J262" s="878"/>
      <c r="K262" s="879"/>
      <c r="L262" s="879"/>
      <c r="M262" s="1052"/>
    </row>
    <row r="263" spans="1:35">
      <c r="A263" s="878"/>
      <c r="B263" s="878"/>
      <c r="C263" s="878"/>
      <c r="D263" s="878"/>
      <c r="E263" s="878"/>
      <c r="F263" s="878"/>
      <c r="G263" s="1113"/>
      <c r="H263" s="879"/>
      <c r="I263" s="878"/>
      <c r="J263" s="878"/>
      <c r="K263" s="879"/>
      <c r="L263" s="879"/>
      <c r="M263" s="1052"/>
    </row>
    <row r="264" spans="1:35">
      <c r="A264" s="878"/>
      <c r="B264" s="878"/>
      <c r="C264" s="878"/>
      <c r="D264" s="878"/>
      <c r="E264" s="878"/>
      <c r="F264" s="878"/>
      <c r="G264" s="1113"/>
      <c r="H264" s="879"/>
      <c r="I264" s="878"/>
      <c r="J264" s="878"/>
      <c r="K264" s="879"/>
      <c r="L264" s="879"/>
      <c r="M264" s="1052"/>
    </row>
    <row r="265" spans="1:35">
      <c r="A265" s="878"/>
      <c r="B265" s="878"/>
      <c r="C265" s="878"/>
      <c r="D265" s="878"/>
      <c r="E265" s="878"/>
      <c r="F265" s="878"/>
      <c r="G265" s="1113"/>
      <c r="H265" s="879"/>
      <c r="I265" s="878"/>
      <c r="J265" s="878"/>
      <c r="K265" s="879"/>
      <c r="L265" s="879"/>
      <c r="M265" s="1052"/>
    </row>
    <row r="266" spans="1:35">
      <c r="A266" s="878"/>
      <c r="B266" s="878"/>
      <c r="C266" s="878"/>
      <c r="D266" s="878"/>
      <c r="E266" s="878"/>
      <c r="F266" s="878"/>
      <c r="G266" s="1113"/>
      <c r="H266" s="879"/>
      <c r="I266" s="878"/>
      <c r="J266" s="878"/>
      <c r="K266" s="879"/>
      <c r="L266" s="879"/>
      <c r="M266" s="1052"/>
    </row>
    <row r="267" spans="1:35">
      <c r="A267" s="878"/>
      <c r="B267" s="878"/>
      <c r="C267" s="878"/>
      <c r="D267" s="878"/>
      <c r="E267" s="878"/>
      <c r="F267" s="878"/>
      <c r="G267" s="1113"/>
      <c r="H267" s="879"/>
      <c r="I267" s="878"/>
      <c r="J267" s="878"/>
      <c r="K267" s="879"/>
      <c r="L267" s="879"/>
      <c r="M267" s="1052"/>
    </row>
    <row r="268" spans="1:35">
      <c r="A268" s="878"/>
      <c r="B268" s="878"/>
      <c r="C268" s="878"/>
      <c r="D268" s="878"/>
      <c r="E268" s="878"/>
      <c r="F268" s="878"/>
      <c r="G268" s="1113"/>
      <c r="H268" s="879"/>
      <c r="I268" s="878"/>
      <c r="J268" s="878"/>
      <c r="K268" s="879"/>
      <c r="L268" s="879"/>
      <c r="M268" s="1052"/>
    </row>
    <row r="269" spans="1:35">
      <c r="A269" s="878"/>
      <c r="B269" s="878"/>
      <c r="C269" s="878"/>
      <c r="D269" s="878"/>
      <c r="E269" s="878"/>
      <c r="F269" s="878"/>
      <c r="G269" s="1113"/>
      <c r="H269" s="879"/>
      <c r="I269" s="878"/>
      <c r="J269" s="878"/>
      <c r="K269" s="879"/>
      <c r="L269" s="879"/>
      <c r="M269" s="1052"/>
    </row>
    <row r="270" spans="1:35">
      <c r="A270" s="882"/>
      <c r="B270" s="882"/>
      <c r="C270" s="883"/>
      <c r="D270" s="883"/>
      <c r="E270" s="882"/>
      <c r="F270" s="882"/>
      <c r="G270" s="1114"/>
      <c r="H270" s="879"/>
      <c r="I270" s="883"/>
      <c r="J270" s="883"/>
      <c r="K270" s="884"/>
      <c r="L270" s="884"/>
      <c r="M270" s="1053"/>
      <c r="AB270" s="831"/>
      <c r="AI270" s="819"/>
    </row>
    <row r="271" spans="1:35">
      <c r="A271" s="885"/>
      <c r="B271" s="885"/>
      <c r="C271" s="878"/>
      <c r="D271" s="878"/>
      <c r="E271" s="885"/>
      <c r="F271" s="885"/>
      <c r="G271" s="1115"/>
      <c r="H271" s="879"/>
      <c r="I271" s="878"/>
      <c r="J271" s="878"/>
      <c r="K271" s="879"/>
      <c r="L271" s="879"/>
      <c r="M271" s="1052"/>
      <c r="Y271" s="820"/>
      <c r="AB271" s="831"/>
    </row>
    <row r="272" spans="1:35">
      <c r="A272" s="1372"/>
      <c r="B272" s="1372"/>
      <c r="C272" s="1372"/>
      <c r="D272" s="1372"/>
      <c r="E272" s="1372"/>
      <c r="F272" s="1372"/>
      <c r="G272" s="1372"/>
      <c r="H272" s="1372"/>
      <c r="I272" s="1372"/>
      <c r="J272" s="1372"/>
      <c r="K272" s="1372"/>
      <c r="L272" s="1372"/>
      <c r="M272" s="1372"/>
      <c r="W272" s="829"/>
      <c r="X272" s="830"/>
      <c r="Y272" s="830"/>
      <c r="Z272" s="830"/>
      <c r="AB272" s="831"/>
      <c r="AE272" s="1349"/>
      <c r="AF272" s="1349"/>
    </row>
    <row r="273" spans="1:33">
      <c r="A273" s="1371"/>
      <c r="B273" s="1371"/>
      <c r="C273" s="1371"/>
      <c r="D273" s="1371"/>
      <c r="E273" s="1371"/>
      <c r="F273" s="1371"/>
      <c r="G273" s="1371"/>
      <c r="H273" s="1371"/>
      <c r="I273" s="1371"/>
      <c r="J273" s="1371"/>
      <c r="K273" s="1371"/>
      <c r="L273" s="1371"/>
      <c r="M273" s="1371"/>
      <c r="W273" s="829"/>
      <c r="X273" s="833"/>
      <c r="Y273" s="830"/>
      <c r="Z273" s="830"/>
      <c r="AB273" s="831"/>
    </row>
    <row r="274" spans="1:33">
      <c r="A274" s="878"/>
      <c r="B274" s="878"/>
      <c r="C274" s="878"/>
      <c r="D274" s="878"/>
      <c r="E274" s="878"/>
      <c r="F274" s="878"/>
      <c r="G274" s="1113"/>
      <c r="H274" s="879"/>
      <c r="I274" s="878"/>
      <c r="J274" s="878"/>
      <c r="K274" s="879"/>
      <c r="L274" s="879"/>
      <c r="M274" s="1052"/>
      <c r="W274" s="829"/>
      <c r="X274" s="833"/>
      <c r="Y274" s="830"/>
      <c r="Z274" s="830"/>
    </row>
    <row r="275" spans="1:33">
      <c r="A275" s="887"/>
      <c r="B275" s="887"/>
      <c r="C275" s="889"/>
      <c r="D275" s="889"/>
      <c r="E275" s="887"/>
      <c r="F275" s="887"/>
      <c r="G275" s="1116"/>
      <c r="H275" s="888"/>
      <c r="I275" s="889"/>
      <c r="J275" s="889"/>
      <c r="K275" s="885"/>
      <c r="L275" s="879"/>
      <c r="M275" s="851"/>
      <c r="W275" s="829"/>
      <c r="X275" s="833"/>
      <c r="Y275" s="830"/>
      <c r="Z275" s="830"/>
    </row>
    <row r="276" spans="1:33">
      <c r="A276" s="1373"/>
      <c r="B276" s="1373"/>
      <c r="C276" s="1373"/>
      <c r="D276" s="1373"/>
      <c r="E276" s="1373"/>
      <c r="F276" s="1373"/>
      <c r="G276" s="1373"/>
      <c r="H276" s="1373"/>
      <c r="I276" s="1373"/>
      <c r="J276" s="1373"/>
      <c r="K276" s="890"/>
      <c r="L276" s="879"/>
      <c r="M276" s="851"/>
      <c r="W276" s="842"/>
      <c r="X276" s="843"/>
      <c r="Y276" s="843"/>
      <c r="Z276" s="843"/>
      <c r="AE276" s="1349"/>
      <c r="AF276" s="1349"/>
    </row>
    <row r="277" spans="1:33">
      <c r="A277" s="887"/>
      <c r="B277" s="887"/>
      <c r="C277" s="889"/>
      <c r="D277" s="889"/>
      <c r="E277" s="887"/>
      <c r="F277" s="887"/>
      <c r="G277" s="1116"/>
      <c r="H277" s="1366"/>
      <c r="I277" s="1366"/>
      <c r="J277" s="1366"/>
      <c r="K277" s="890"/>
      <c r="L277" s="879"/>
      <c r="M277" s="851"/>
      <c r="W277" s="829"/>
      <c r="X277" s="845"/>
      <c r="Y277" s="846"/>
      <c r="Z277" s="846"/>
    </row>
    <row r="278" spans="1:33">
      <c r="A278" s="887"/>
      <c r="B278" s="887"/>
      <c r="C278" s="889"/>
      <c r="D278" s="889"/>
      <c r="E278" s="887"/>
      <c r="F278" s="887"/>
      <c r="G278" s="1116"/>
      <c r="H278" s="1366"/>
      <c r="I278" s="1366"/>
      <c r="J278" s="1366"/>
      <c r="K278" s="890"/>
      <c r="L278" s="879"/>
      <c r="M278" s="851"/>
      <c r="W278" s="829"/>
      <c r="X278" s="845"/>
      <c r="Y278" s="846"/>
      <c r="Z278" s="846"/>
    </row>
    <row r="279" spans="1:33">
      <c r="A279" s="888"/>
      <c r="B279" s="888"/>
      <c r="C279" s="892"/>
      <c r="D279" s="892"/>
      <c r="E279" s="888"/>
      <c r="F279" s="888"/>
      <c r="G279" s="1117"/>
      <c r="H279" s="1366"/>
      <c r="I279" s="1366"/>
      <c r="J279" s="1366"/>
      <c r="K279" s="890"/>
      <c r="L279" s="879"/>
      <c r="M279" s="851"/>
      <c r="W279" s="848"/>
      <c r="X279" s="870"/>
      <c r="Y279" s="891"/>
      <c r="Z279" s="850"/>
    </row>
    <row r="280" spans="1:33">
      <c r="A280" s="888"/>
      <c r="B280" s="888"/>
      <c r="C280" s="892"/>
      <c r="D280" s="892"/>
      <c r="E280" s="888"/>
      <c r="F280" s="888"/>
      <c r="G280" s="1117"/>
      <c r="H280" s="1366"/>
      <c r="I280" s="1366"/>
      <c r="J280" s="1366"/>
      <c r="K280" s="890"/>
      <c r="L280" s="879"/>
      <c r="M280" s="851"/>
      <c r="AE280" s="1349"/>
      <c r="AF280" s="1349"/>
    </row>
    <row r="281" spans="1:33">
      <c r="A281" s="888"/>
      <c r="B281" s="888"/>
      <c r="C281" s="892"/>
      <c r="D281" s="892"/>
      <c r="E281" s="888"/>
      <c r="F281" s="888"/>
      <c r="G281" s="1117"/>
      <c r="H281" s="888"/>
      <c r="I281" s="892"/>
      <c r="J281" s="892"/>
      <c r="K281" s="887"/>
      <c r="L281" s="881"/>
      <c r="M281" s="1051"/>
      <c r="AG281" s="855"/>
    </row>
    <row r="282" spans="1:33">
      <c r="A282" s="1382"/>
      <c r="B282" s="1382"/>
      <c r="C282" s="1382"/>
      <c r="D282" s="1382"/>
      <c r="E282" s="1382"/>
      <c r="F282" s="1382"/>
      <c r="G282" s="1382"/>
      <c r="H282" s="1382"/>
      <c r="I282" s="1382"/>
      <c r="J282" s="1382"/>
      <c r="K282" s="1382"/>
      <c r="L282" s="1382"/>
      <c r="M282" s="1382"/>
      <c r="N282" s="857"/>
      <c r="O282" s="857"/>
      <c r="P282" s="857"/>
      <c r="Q282" s="858"/>
      <c r="R282" s="859"/>
      <c r="S282" s="859"/>
      <c r="T282" s="859"/>
      <c r="U282" s="859"/>
      <c r="Y282" s="820"/>
      <c r="AG282" s="855"/>
    </row>
    <row r="283" spans="1:33">
      <c r="A283" s="878"/>
      <c r="B283" s="878"/>
      <c r="C283" s="878"/>
      <c r="D283" s="878"/>
      <c r="E283" s="878"/>
      <c r="F283" s="878"/>
      <c r="G283" s="1113"/>
      <c r="H283" s="879"/>
      <c r="I283" s="878"/>
      <c r="J283" s="878"/>
      <c r="K283" s="884"/>
      <c r="L283" s="884"/>
      <c r="M283" s="1053"/>
      <c r="X283" s="1350"/>
      <c r="Y283" s="1350"/>
      <c r="AA283" s="1351"/>
      <c r="AB283" s="1351"/>
      <c r="AE283" s="1349"/>
      <c r="AF283" s="1349"/>
    </row>
    <row r="284" spans="1:33">
      <c r="A284" s="886"/>
      <c r="B284" s="1202"/>
      <c r="C284" s="1226"/>
      <c r="D284" s="1226"/>
      <c r="E284" s="886"/>
      <c r="F284" s="886"/>
      <c r="G284" s="1118"/>
      <c r="H284" s="893"/>
      <c r="I284" s="883"/>
      <c r="J284" s="883"/>
      <c r="K284" s="886"/>
      <c r="L284" s="886"/>
      <c r="M284" s="1054"/>
      <c r="X284" s="861"/>
      <c r="Y284" s="861"/>
      <c r="AA284" s="861"/>
      <c r="AB284" s="861"/>
    </row>
    <row r="285" spans="1:33">
      <c r="A285" s="883"/>
      <c r="B285" s="883"/>
      <c r="C285" s="883"/>
      <c r="D285" s="883"/>
      <c r="E285" s="883"/>
      <c r="F285" s="883"/>
      <c r="G285" s="1119"/>
      <c r="H285" s="884"/>
      <c r="I285" s="883"/>
      <c r="J285" s="883"/>
      <c r="K285" s="883"/>
      <c r="L285" s="883"/>
      <c r="M285" s="923"/>
      <c r="X285" s="864"/>
      <c r="Y285" s="864"/>
      <c r="AA285" s="864"/>
      <c r="AB285" s="864"/>
    </row>
    <row r="286" spans="1:33">
      <c r="A286" s="894"/>
      <c r="B286" s="894"/>
      <c r="C286" s="894"/>
      <c r="D286" s="894"/>
      <c r="E286" s="894"/>
      <c r="F286" s="894"/>
      <c r="G286" s="1120"/>
      <c r="H286" s="895"/>
      <c r="I286" s="896"/>
      <c r="J286" s="896"/>
      <c r="K286" s="897"/>
      <c r="L286" s="898"/>
      <c r="M286" s="1052"/>
      <c r="X286" s="864"/>
      <c r="Y286" s="899"/>
      <c r="AA286" s="864"/>
      <c r="AB286" s="899"/>
    </row>
    <row r="287" spans="1:33">
      <c r="A287" s="900"/>
      <c r="B287" s="900"/>
      <c r="C287" s="900"/>
      <c r="D287" s="900"/>
      <c r="E287" s="900"/>
      <c r="F287" s="900"/>
      <c r="G287" s="1121"/>
      <c r="H287" s="901"/>
      <c r="I287" s="896"/>
      <c r="J287" s="896"/>
      <c r="K287" s="902"/>
      <c r="L287" s="903"/>
      <c r="M287" s="1055"/>
      <c r="X287" s="904"/>
      <c r="Y287" s="905"/>
      <c r="AA287" s="904"/>
      <c r="AB287" s="905"/>
      <c r="AE287" s="1349"/>
      <c r="AF287" s="1349"/>
    </row>
    <row r="288" spans="1:33">
      <c r="A288" s="900"/>
      <c r="B288" s="900"/>
      <c r="C288" s="900"/>
      <c r="D288" s="900"/>
      <c r="E288" s="900"/>
      <c r="F288" s="900"/>
      <c r="G288" s="1121"/>
      <c r="H288" s="906"/>
      <c r="I288" s="896"/>
      <c r="J288" s="896"/>
      <c r="K288" s="907"/>
      <c r="L288" s="908"/>
      <c r="M288" s="1052"/>
      <c r="X288" s="869"/>
      <c r="Y288" s="909"/>
      <c r="AA288" s="869"/>
      <c r="AB288" s="909"/>
    </row>
    <row r="289" spans="1:32">
      <c r="A289" s="910"/>
      <c r="B289" s="910"/>
      <c r="C289" s="910"/>
      <c r="D289" s="910"/>
      <c r="E289" s="910"/>
      <c r="F289" s="910"/>
      <c r="G289" s="1121"/>
      <c r="H289" s="901"/>
      <c r="I289" s="896"/>
      <c r="J289" s="896"/>
      <c r="K289" s="897"/>
      <c r="L289" s="898"/>
      <c r="M289" s="1052"/>
      <c r="X289" s="869"/>
      <c r="Y289" s="909"/>
      <c r="AA289" s="869"/>
      <c r="AB289" s="909"/>
      <c r="AD289" s="832"/>
    </row>
    <row r="290" spans="1:32">
      <c r="A290" s="910"/>
      <c r="B290" s="910"/>
      <c r="C290" s="910"/>
      <c r="D290" s="910"/>
      <c r="E290" s="910"/>
      <c r="F290" s="910"/>
      <c r="G290" s="1121"/>
      <c r="H290" s="901"/>
      <c r="I290" s="896"/>
      <c r="J290" s="896"/>
      <c r="K290" s="897"/>
      <c r="L290" s="898"/>
      <c r="M290" s="1052"/>
      <c r="X290" s="869"/>
      <c r="Y290" s="909"/>
      <c r="AA290" s="869"/>
      <c r="AB290" s="909"/>
      <c r="AD290" s="832"/>
      <c r="AE290" s="819"/>
      <c r="AF290" s="819"/>
    </row>
    <row r="291" spans="1:32">
      <c r="A291" s="900"/>
      <c r="B291" s="900"/>
      <c r="C291" s="900"/>
      <c r="D291" s="900"/>
      <c r="E291" s="900"/>
      <c r="F291" s="900"/>
      <c r="G291" s="1121"/>
      <c r="H291" s="901"/>
      <c r="I291" s="896"/>
      <c r="J291" s="896"/>
      <c r="K291" s="897"/>
      <c r="L291" s="898"/>
      <c r="M291" s="1052"/>
      <c r="X291" s="869"/>
      <c r="Y291" s="909"/>
      <c r="AA291" s="869"/>
      <c r="AB291" s="909"/>
      <c r="AD291" s="832"/>
      <c r="AE291" s="1369"/>
      <c r="AF291" s="1369"/>
    </row>
    <row r="292" spans="1:32">
      <c r="A292" s="900"/>
      <c r="B292" s="900"/>
      <c r="C292" s="900"/>
      <c r="D292" s="900"/>
      <c r="E292" s="900"/>
      <c r="F292" s="900"/>
      <c r="G292" s="1121"/>
      <c r="H292" s="906"/>
      <c r="I292" s="896"/>
      <c r="J292" s="896"/>
      <c r="K292" s="897"/>
      <c r="L292" s="898"/>
      <c r="M292" s="1055"/>
      <c r="X292" s="869"/>
      <c r="Y292" s="909"/>
      <c r="AA292" s="869"/>
      <c r="AB292" s="909"/>
      <c r="AD292" s="832"/>
    </row>
    <row r="293" spans="1:32">
      <c r="A293" s="900"/>
      <c r="B293" s="900"/>
      <c r="C293" s="900"/>
      <c r="D293" s="900"/>
      <c r="E293" s="900"/>
      <c r="F293" s="900"/>
      <c r="G293" s="1121"/>
      <c r="H293" s="901"/>
      <c r="I293" s="896"/>
      <c r="J293" s="896"/>
      <c r="K293" s="897"/>
      <c r="L293" s="898"/>
      <c r="M293" s="1052"/>
      <c r="X293" s="869"/>
      <c r="Y293" s="909"/>
      <c r="AA293" s="869"/>
      <c r="AB293" s="909"/>
      <c r="AD293" s="832"/>
    </row>
    <row r="294" spans="1:32">
      <c r="A294" s="900"/>
      <c r="B294" s="900"/>
      <c r="C294" s="900"/>
      <c r="D294" s="900"/>
      <c r="E294" s="900"/>
      <c r="F294" s="900"/>
      <c r="G294" s="1121"/>
      <c r="H294" s="901"/>
      <c r="I294" s="896"/>
      <c r="J294" s="896"/>
      <c r="K294" s="897"/>
      <c r="L294" s="898"/>
      <c r="M294" s="1052"/>
      <c r="X294" s="869"/>
      <c r="Y294" s="909"/>
      <c r="AA294" s="869"/>
      <c r="AB294" s="909"/>
      <c r="AD294" s="832"/>
    </row>
    <row r="295" spans="1:32">
      <c r="A295" s="900"/>
      <c r="B295" s="900"/>
      <c r="C295" s="900"/>
      <c r="D295" s="900"/>
      <c r="E295" s="900"/>
      <c r="F295" s="900"/>
      <c r="G295" s="1121"/>
      <c r="H295" s="901"/>
      <c r="I295" s="896"/>
      <c r="J295" s="896"/>
      <c r="K295" s="897"/>
      <c r="L295" s="898"/>
      <c r="M295" s="1055"/>
      <c r="X295" s="869"/>
      <c r="Y295" s="909"/>
      <c r="AA295" s="869"/>
      <c r="AB295" s="909"/>
      <c r="AD295" s="832"/>
    </row>
    <row r="296" spans="1:32">
      <c r="A296" s="900"/>
      <c r="B296" s="900"/>
      <c r="C296" s="900"/>
      <c r="D296" s="900"/>
      <c r="E296" s="900"/>
      <c r="F296" s="900"/>
      <c r="G296" s="1121"/>
      <c r="H296" s="906"/>
      <c r="I296" s="896"/>
      <c r="J296" s="896"/>
      <c r="K296" s="911"/>
      <c r="L296" s="898"/>
      <c r="M296" s="1056"/>
      <c r="V296" s="912"/>
      <c r="X296" s="869"/>
      <c r="Y296" s="909"/>
      <c r="AA296" s="869"/>
      <c r="AB296" s="909"/>
      <c r="AD296" s="832"/>
    </row>
    <row r="297" spans="1:32">
      <c r="A297" s="910"/>
      <c r="B297" s="910"/>
      <c r="C297" s="910"/>
      <c r="D297" s="910"/>
      <c r="E297" s="910"/>
      <c r="F297" s="910"/>
      <c r="G297" s="1121"/>
      <c r="H297" s="913"/>
      <c r="I297" s="896"/>
      <c r="J297" s="896"/>
      <c r="K297" s="897"/>
      <c r="L297" s="898"/>
      <c r="M297" s="1052"/>
      <c r="V297" s="914"/>
      <c r="X297" s="869"/>
      <c r="Y297" s="909"/>
      <c r="AA297" s="869"/>
      <c r="AB297" s="909"/>
      <c r="AD297" s="832"/>
    </row>
    <row r="298" spans="1:32">
      <c r="A298" s="910"/>
      <c r="B298" s="910"/>
      <c r="C298" s="910"/>
      <c r="D298" s="910"/>
      <c r="E298" s="910"/>
      <c r="F298" s="910"/>
      <c r="G298" s="1121"/>
      <c r="H298" s="915"/>
      <c r="I298" s="896"/>
      <c r="J298" s="896"/>
      <c r="K298" s="911"/>
      <c r="L298" s="898"/>
      <c r="M298" s="1052"/>
      <c r="V298" s="914"/>
      <c r="X298" s="869"/>
      <c r="Y298" s="909"/>
      <c r="AA298" s="869"/>
      <c r="AB298" s="909"/>
      <c r="AD298" s="832"/>
    </row>
    <row r="299" spans="1:32">
      <c r="A299" s="910"/>
      <c r="B299" s="910"/>
      <c r="C299" s="910"/>
      <c r="D299" s="910"/>
      <c r="E299" s="910"/>
      <c r="F299" s="910"/>
      <c r="G299" s="1121"/>
      <c r="H299" s="915"/>
      <c r="I299" s="896"/>
      <c r="J299" s="896"/>
      <c r="K299" s="911"/>
      <c r="L299" s="898"/>
      <c r="M299" s="1052"/>
      <c r="V299" s="914"/>
      <c r="X299" s="869"/>
      <c r="Y299" s="909"/>
      <c r="AA299" s="869"/>
      <c r="AB299" s="909"/>
      <c r="AD299" s="832"/>
    </row>
    <row r="300" spans="1:32">
      <c r="A300" s="894"/>
      <c r="B300" s="894"/>
      <c r="C300" s="894"/>
      <c r="D300" s="894"/>
      <c r="E300" s="894"/>
      <c r="F300" s="894"/>
      <c r="G300" s="1120"/>
      <c r="H300" s="916"/>
      <c r="I300" s="896"/>
      <c r="J300" s="896"/>
      <c r="K300" s="897"/>
      <c r="L300" s="898"/>
      <c r="M300" s="1052"/>
      <c r="X300" s="869"/>
      <c r="Y300" s="909"/>
      <c r="AA300" s="869"/>
      <c r="AB300" s="909"/>
      <c r="AD300" s="832"/>
    </row>
    <row r="301" spans="1:32">
      <c r="A301" s="910"/>
      <c r="B301" s="910"/>
      <c r="C301" s="910"/>
      <c r="D301" s="910"/>
      <c r="E301" s="910"/>
      <c r="F301" s="910"/>
      <c r="G301" s="1121"/>
      <c r="H301" s="917"/>
      <c r="I301" s="896"/>
      <c r="J301" s="896"/>
      <c r="K301" s="897"/>
      <c r="L301" s="898"/>
      <c r="M301" s="1052"/>
      <c r="X301" s="869"/>
      <c r="Y301" s="909"/>
      <c r="AA301" s="869"/>
      <c r="AB301" s="909"/>
      <c r="AD301" s="832"/>
    </row>
    <row r="302" spans="1:32">
      <c r="A302" s="900"/>
      <c r="B302" s="900"/>
      <c r="C302" s="900"/>
      <c r="D302" s="900"/>
      <c r="E302" s="900"/>
      <c r="F302" s="900"/>
      <c r="G302" s="1121"/>
      <c r="H302" s="901"/>
      <c r="I302" s="896"/>
      <c r="J302" s="896"/>
      <c r="K302" s="897"/>
      <c r="L302" s="898"/>
      <c r="M302" s="1052"/>
      <c r="X302" s="869"/>
      <c r="Y302" s="909"/>
      <c r="AA302" s="869"/>
      <c r="AB302" s="909"/>
      <c r="AD302" s="832"/>
    </row>
    <row r="303" spans="1:32">
      <c r="A303" s="910"/>
      <c r="B303" s="910"/>
      <c r="C303" s="910"/>
      <c r="D303" s="910"/>
      <c r="E303" s="910"/>
      <c r="F303" s="910"/>
      <c r="G303" s="1121"/>
      <c r="H303" s="915"/>
      <c r="I303" s="896"/>
      <c r="J303" s="896"/>
      <c r="K303" s="911"/>
      <c r="L303" s="898"/>
      <c r="M303" s="1052"/>
      <c r="X303" s="869"/>
      <c r="Y303" s="909"/>
      <c r="AA303" s="869"/>
      <c r="AB303" s="909"/>
      <c r="AD303" s="832"/>
    </row>
    <row r="304" spans="1:32">
      <c r="A304" s="894"/>
      <c r="B304" s="894"/>
      <c r="C304" s="894"/>
      <c r="D304" s="894"/>
      <c r="E304" s="894"/>
      <c r="F304" s="894"/>
      <c r="G304" s="1120"/>
      <c r="H304" s="895"/>
      <c r="I304" s="896"/>
      <c r="J304" s="896"/>
      <c r="K304" s="897"/>
      <c r="L304" s="898"/>
      <c r="M304" s="1052"/>
      <c r="X304" s="869"/>
      <c r="Y304" s="918"/>
      <c r="AA304" s="869"/>
      <c r="AB304" s="918"/>
      <c r="AD304" s="832"/>
    </row>
    <row r="305" spans="1:30">
      <c r="A305" s="900"/>
      <c r="B305" s="900"/>
      <c r="C305" s="900"/>
      <c r="D305" s="900"/>
      <c r="E305" s="900"/>
      <c r="F305" s="900"/>
      <c r="G305" s="1121"/>
      <c r="H305" s="901"/>
      <c r="I305" s="896"/>
      <c r="J305" s="896"/>
      <c r="K305" s="911"/>
      <c r="L305" s="898"/>
      <c r="M305" s="1056"/>
      <c r="X305" s="869"/>
      <c r="Y305" s="918"/>
      <c r="AA305" s="869"/>
      <c r="AB305" s="918"/>
      <c r="AD305" s="832"/>
    </row>
    <row r="306" spans="1:30">
      <c r="A306" s="900"/>
      <c r="B306" s="900"/>
      <c r="C306" s="900"/>
      <c r="D306" s="900"/>
      <c r="E306" s="900"/>
      <c r="F306" s="900"/>
      <c r="G306" s="1121"/>
      <c r="H306" s="901"/>
      <c r="I306" s="910"/>
      <c r="J306" s="896"/>
      <c r="K306" s="911"/>
      <c r="L306" s="898"/>
      <c r="M306" s="1052"/>
      <c r="X306" s="869"/>
      <c r="Y306" s="909"/>
      <c r="AA306" s="869"/>
      <c r="AB306" s="909"/>
      <c r="AD306" s="832"/>
    </row>
    <row r="307" spans="1:30">
      <c r="A307" s="910"/>
      <c r="B307" s="910"/>
      <c r="C307" s="910"/>
      <c r="D307" s="910"/>
      <c r="E307" s="910"/>
      <c r="F307" s="910"/>
      <c r="G307" s="1121"/>
      <c r="H307" s="901"/>
      <c r="I307" s="910"/>
      <c r="J307" s="896"/>
      <c r="K307" s="911"/>
      <c r="L307" s="898"/>
      <c r="M307" s="1052"/>
      <c r="X307" s="869"/>
      <c r="Y307" s="909"/>
      <c r="AA307" s="869"/>
      <c r="AB307" s="909"/>
      <c r="AD307" s="832"/>
    </row>
    <row r="308" spans="1:30">
      <c r="A308" s="910"/>
      <c r="B308" s="910"/>
      <c r="C308" s="910"/>
      <c r="D308" s="910"/>
      <c r="E308" s="910"/>
      <c r="F308" s="910"/>
      <c r="G308" s="1121"/>
      <c r="H308" s="901"/>
      <c r="I308" s="910"/>
      <c r="J308" s="896"/>
      <c r="K308" s="911"/>
      <c r="L308" s="898"/>
      <c r="M308" s="1052"/>
      <c r="X308" s="869"/>
      <c r="Y308" s="909"/>
      <c r="AA308" s="869"/>
      <c r="AB308" s="909"/>
      <c r="AD308" s="832"/>
    </row>
    <row r="309" spans="1:30">
      <c r="A309" s="910"/>
      <c r="B309" s="910"/>
      <c r="C309" s="910"/>
      <c r="D309" s="910"/>
      <c r="E309" s="910"/>
      <c r="F309" s="910"/>
      <c r="G309" s="1121"/>
      <c r="H309" s="901"/>
      <c r="I309" s="910"/>
      <c r="J309" s="896"/>
      <c r="K309" s="911"/>
      <c r="L309" s="898"/>
      <c r="M309" s="1052"/>
      <c r="X309" s="869"/>
      <c r="Y309" s="909"/>
      <c r="AA309" s="869"/>
      <c r="AB309" s="909"/>
      <c r="AD309" s="832"/>
    </row>
    <row r="310" spans="1:30">
      <c r="A310" s="910"/>
      <c r="B310" s="910"/>
      <c r="C310" s="910"/>
      <c r="D310" s="910"/>
      <c r="E310" s="910"/>
      <c r="F310" s="910"/>
      <c r="G310" s="1121"/>
      <c r="H310" s="901"/>
      <c r="I310" s="910"/>
      <c r="J310" s="896"/>
      <c r="K310" s="911"/>
      <c r="L310" s="898"/>
      <c r="M310" s="1052"/>
      <c r="X310" s="869"/>
      <c r="Y310" s="909"/>
      <c r="AA310" s="869"/>
      <c r="AB310" s="909"/>
      <c r="AD310" s="832"/>
    </row>
    <row r="311" spans="1:30">
      <c r="A311" s="910"/>
      <c r="B311" s="910"/>
      <c r="C311" s="910"/>
      <c r="D311" s="910"/>
      <c r="E311" s="910"/>
      <c r="F311" s="910"/>
      <c r="G311" s="1121"/>
      <c r="H311" s="901"/>
      <c r="I311" s="910"/>
      <c r="J311" s="896"/>
      <c r="K311" s="911"/>
      <c r="L311" s="898"/>
      <c r="M311" s="1052"/>
      <c r="X311" s="869"/>
      <c r="Y311" s="909"/>
      <c r="AA311" s="869"/>
      <c r="AB311" s="909"/>
      <c r="AD311" s="832"/>
    </row>
    <row r="312" spans="1:30">
      <c r="A312" s="910"/>
      <c r="B312" s="910"/>
      <c r="C312" s="910"/>
      <c r="D312" s="910"/>
      <c r="E312" s="910"/>
      <c r="F312" s="910"/>
      <c r="G312" s="1121"/>
      <c r="H312" s="901"/>
      <c r="I312" s="910"/>
      <c r="J312" s="896"/>
      <c r="K312" s="911"/>
      <c r="L312" s="898"/>
      <c r="M312" s="1052"/>
      <c r="X312" s="869"/>
      <c r="Y312" s="909"/>
      <c r="AA312" s="869"/>
      <c r="AB312" s="909"/>
      <c r="AD312" s="832"/>
    </row>
    <row r="313" spans="1:30">
      <c r="A313" s="894"/>
      <c r="B313" s="894"/>
      <c r="C313" s="894"/>
      <c r="D313" s="894"/>
      <c r="E313" s="894"/>
      <c r="F313" s="894"/>
      <c r="G313" s="1120"/>
      <c r="H313" s="895"/>
      <c r="I313" s="896"/>
      <c r="J313" s="896"/>
      <c r="K313" s="897"/>
      <c r="L313" s="898"/>
      <c r="M313" s="1052"/>
      <c r="X313" s="869"/>
      <c r="Y313" s="918"/>
      <c r="AA313" s="869"/>
      <c r="AB313" s="918"/>
      <c r="AD313" s="832"/>
    </row>
    <row r="314" spans="1:30">
      <c r="A314" s="900"/>
      <c r="B314" s="900"/>
      <c r="C314" s="900"/>
      <c r="D314" s="900"/>
      <c r="E314" s="900"/>
      <c r="F314" s="900"/>
      <c r="G314" s="1121"/>
      <c r="H314" s="919"/>
      <c r="I314" s="896"/>
      <c r="J314" s="896"/>
      <c r="K314" s="911"/>
      <c r="L314" s="898"/>
      <c r="M314" s="1056"/>
      <c r="X314" s="869"/>
      <c r="Y314" s="918"/>
      <c r="AA314" s="869"/>
      <c r="AB314" s="918"/>
      <c r="AD314" s="832"/>
    </row>
    <row r="315" spans="1:30">
      <c r="A315" s="900"/>
      <c r="B315" s="900"/>
      <c r="C315" s="900"/>
      <c r="D315" s="900"/>
      <c r="E315" s="900"/>
      <c r="F315" s="900"/>
      <c r="G315" s="1121"/>
      <c r="H315" s="901"/>
      <c r="I315" s="910"/>
      <c r="J315" s="896"/>
      <c r="K315" s="911"/>
      <c r="L315" s="898"/>
      <c r="M315" s="1052"/>
      <c r="X315" s="869"/>
      <c r="Y315" s="909"/>
      <c r="AA315" s="869"/>
      <c r="AB315" s="909"/>
      <c r="AD315" s="832"/>
    </row>
    <row r="316" spans="1:30">
      <c r="A316" s="900"/>
      <c r="B316" s="900"/>
      <c r="C316" s="900"/>
      <c r="D316" s="900"/>
      <c r="E316" s="900"/>
      <c r="F316" s="900"/>
      <c r="G316" s="1121"/>
      <c r="H316" s="895"/>
      <c r="I316" s="896"/>
      <c r="J316" s="896"/>
      <c r="K316" s="897"/>
      <c r="L316" s="898"/>
      <c r="M316" s="1052"/>
      <c r="X316" s="869"/>
      <c r="Y316" s="909"/>
      <c r="AA316" s="869"/>
      <c r="AB316" s="909"/>
      <c r="AD316" s="832"/>
    </row>
    <row r="317" spans="1:30">
      <c r="A317" s="894"/>
      <c r="B317" s="894"/>
      <c r="C317" s="894"/>
      <c r="D317" s="894"/>
      <c r="E317" s="894"/>
      <c r="F317" s="894"/>
      <c r="G317" s="1120"/>
      <c r="H317" s="920"/>
      <c r="I317" s="910"/>
      <c r="J317" s="896"/>
      <c r="K317" s="898"/>
      <c r="L317" s="898"/>
      <c r="M317" s="1052"/>
      <c r="X317" s="869"/>
      <c r="Y317" s="909"/>
      <c r="AA317" s="869"/>
      <c r="AB317" s="909"/>
      <c r="AD317" s="832"/>
    </row>
    <row r="318" spans="1:30">
      <c r="A318" s="894"/>
      <c r="B318" s="894"/>
      <c r="C318" s="894"/>
      <c r="D318" s="894"/>
      <c r="E318" s="894"/>
      <c r="F318" s="894"/>
      <c r="G318" s="1120"/>
      <c r="H318" s="920"/>
      <c r="I318" s="910"/>
      <c r="J318" s="896"/>
      <c r="K318" s="897"/>
      <c r="L318" s="898"/>
      <c r="M318" s="1052"/>
      <c r="X318" s="869"/>
      <c r="Y318" s="909"/>
      <c r="AA318" s="869"/>
      <c r="AB318" s="909"/>
      <c r="AD318" s="832"/>
    </row>
    <row r="319" spans="1:30">
      <c r="A319" s="894"/>
      <c r="B319" s="894"/>
      <c r="C319" s="894"/>
      <c r="D319" s="894"/>
      <c r="E319" s="894"/>
      <c r="F319" s="894"/>
      <c r="G319" s="1120"/>
      <c r="H319" s="920"/>
      <c r="I319" s="910"/>
      <c r="J319" s="896"/>
      <c r="K319" s="898"/>
      <c r="L319" s="898"/>
      <c r="M319" s="1052"/>
      <c r="X319" s="869"/>
      <c r="Y319" s="909"/>
      <c r="AA319" s="869"/>
      <c r="AB319" s="909"/>
      <c r="AD319" s="832"/>
    </row>
    <row r="320" spans="1:30">
      <c r="A320" s="894"/>
      <c r="B320" s="894"/>
      <c r="C320" s="894"/>
      <c r="D320" s="894"/>
      <c r="E320" s="894"/>
      <c r="F320" s="894"/>
      <c r="G320" s="1120"/>
      <c r="H320" s="920"/>
      <c r="I320" s="910"/>
      <c r="J320" s="896"/>
      <c r="K320" s="898"/>
      <c r="L320" s="898"/>
      <c r="M320" s="1052"/>
      <c r="X320" s="869"/>
      <c r="Y320" s="909"/>
      <c r="AA320" s="869"/>
      <c r="AB320" s="909"/>
      <c r="AD320" s="832"/>
    </row>
    <row r="321" spans="1:30">
      <c r="A321" s="894"/>
      <c r="B321" s="894"/>
      <c r="C321" s="894"/>
      <c r="D321" s="894"/>
      <c r="E321" s="894"/>
      <c r="F321" s="894"/>
      <c r="G321" s="1120"/>
      <c r="H321" s="901"/>
      <c r="I321" s="910"/>
      <c r="J321" s="896"/>
      <c r="K321" s="898"/>
      <c r="L321" s="898"/>
      <c r="M321" s="1052"/>
      <c r="X321" s="869"/>
      <c r="Y321" s="909"/>
      <c r="AA321" s="869"/>
      <c r="AB321" s="909"/>
      <c r="AD321" s="832"/>
    </row>
    <row r="322" spans="1:30">
      <c r="A322" s="894"/>
      <c r="B322" s="894"/>
      <c r="C322" s="894"/>
      <c r="D322" s="894"/>
      <c r="E322" s="894"/>
      <c r="F322" s="894"/>
      <c r="G322" s="1120"/>
      <c r="H322" s="901"/>
      <c r="I322" s="910"/>
      <c r="J322" s="896"/>
      <c r="K322" s="898"/>
      <c r="L322" s="898"/>
      <c r="M322" s="1052"/>
      <c r="X322" s="869"/>
      <c r="Y322" s="909"/>
      <c r="AA322" s="869"/>
      <c r="AB322" s="909"/>
      <c r="AD322" s="832"/>
    </row>
    <row r="323" spans="1:30">
      <c r="A323" s="894"/>
      <c r="B323" s="894"/>
      <c r="C323" s="894"/>
      <c r="D323" s="894"/>
      <c r="E323" s="894"/>
      <c r="F323" s="894"/>
      <c r="G323" s="1120"/>
      <c r="H323" s="895"/>
      <c r="I323" s="896"/>
      <c r="J323" s="896"/>
      <c r="K323" s="897"/>
      <c r="L323" s="898"/>
      <c r="M323" s="1052"/>
      <c r="X323" s="869"/>
      <c r="Y323" s="909"/>
      <c r="AA323" s="869"/>
      <c r="AB323" s="909"/>
      <c r="AD323" s="832"/>
    </row>
    <row r="324" spans="1:30">
      <c r="A324" s="900"/>
      <c r="B324" s="900"/>
      <c r="C324" s="900"/>
      <c r="D324" s="900"/>
      <c r="E324" s="900"/>
      <c r="F324" s="900"/>
      <c r="G324" s="1121"/>
      <c r="H324" s="920"/>
      <c r="I324" s="910"/>
      <c r="J324" s="910"/>
      <c r="K324" s="898"/>
      <c r="L324" s="898"/>
      <c r="M324" s="1052"/>
      <c r="X324" s="869"/>
      <c r="Y324" s="909"/>
      <c r="AA324" s="869"/>
      <c r="AB324" s="909"/>
      <c r="AD324" s="832"/>
    </row>
    <row r="325" spans="1:30">
      <c r="A325" s="900"/>
      <c r="B325" s="900"/>
      <c r="C325" s="900"/>
      <c r="D325" s="900"/>
      <c r="E325" s="900"/>
      <c r="F325" s="900"/>
      <c r="G325" s="1121"/>
      <c r="H325" s="920"/>
      <c r="I325" s="910"/>
      <c r="J325" s="910"/>
      <c r="K325" s="898"/>
      <c r="L325" s="898"/>
      <c r="M325" s="1052"/>
      <c r="X325" s="869"/>
      <c r="Y325" s="909"/>
      <c r="AA325" s="869"/>
      <c r="AB325" s="909"/>
      <c r="AD325" s="832"/>
    </row>
    <row r="326" spans="1:30">
      <c r="A326" s="900"/>
      <c r="B326" s="900"/>
      <c r="C326" s="900"/>
      <c r="D326" s="900"/>
      <c r="E326" s="900"/>
      <c r="F326" s="900"/>
      <c r="G326" s="1121"/>
      <c r="H326" s="920"/>
      <c r="I326" s="910"/>
      <c r="J326" s="910"/>
      <c r="K326" s="898"/>
      <c r="L326" s="898"/>
      <c r="M326" s="1052"/>
      <c r="X326" s="869"/>
      <c r="Y326" s="909"/>
      <c r="AA326" s="869"/>
      <c r="AB326" s="909"/>
      <c r="AD326" s="832"/>
    </row>
    <row r="327" spans="1:30">
      <c r="A327" s="900"/>
      <c r="B327" s="900"/>
      <c r="C327" s="900"/>
      <c r="D327" s="900"/>
      <c r="E327" s="900"/>
      <c r="F327" s="900"/>
      <c r="G327" s="1121"/>
      <c r="H327" s="920"/>
      <c r="I327" s="910"/>
      <c r="J327" s="910"/>
      <c r="K327" s="898"/>
      <c r="L327" s="898"/>
      <c r="M327" s="1052"/>
      <c r="X327" s="869"/>
      <c r="Y327" s="909"/>
      <c r="AA327" s="869"/>
      <c r="AB327" s="909"/>
      <c r="AD327" s="832"/>
    </row>
    <row r="328" spans="1:30">
      <c r="A328" s="921"/>
      <c r="B328" s="921"/>
      <c r="C328" s="921"/>
      <c r="D328" s="921"/>
      <c r="E328" s="921"/>
      <c r="F328" s="921"/>
      <c r="G328" s="1120"/>
      <c r="H328" s="895"/>
      <c r="I328" s="896"/>
      <c r="J328" s="896"/>
      <c r="K328" s="897"/>
      <c r="L328" s="898"/>
      <c r="M328" s="1052"/>
      <c r="X328" s="869"/>
      <c r="Y328" s="909"/>
      <c r="AA328" s="869"/>
      <c r="AB328" s="909"/>
      <c r="AD328" s="832"/>
    </row>
    <row r="329" spans="1:30">
      <c r="A329" s="922"/>
      <c r="B329" s="922"/>
      <c r="C329" s="922"/>
      <c r="D329" s="922"/>
      <c r="E329" s="922"/>
      <c r="F329" s="922"/>
      <c r="G329" s="1122"/>
      <c r="H329" s="920"/>
      <c r="I329" s="922"/>
      <c r="J329" s="922"/>
      <c r="K329" s="898"/>
      <c r="L329" s="898"/>
      <c r="M329" s="1052"/>
      <c r="X329" s="869"/>
      <c r="Y329" s="909"/>
      <c r="AA329" s="869"/>
      <c r="AB329" s="909"/>
      <c r="AD329" s="832"/>
    </row>
    <row r="330" spans="1:30">
      <c r="A330" s="922"/>
      <c r="B330" s="922"/>
      <c r="C330" s="922"/>
      <c r="D330" s="922"/>
      <c r="E330" s="922"/>
      <c r="F330" s="922"/>
      <c r="G330" s="1122"/>
      <c r="H330" s="920"/>
      <c r="I330" s="922"/>
      <c r="J330" s="922"/>
      <c r="K330" s="898"/>
      <c r="L330" s="898"/>
      <c r="M330" s="1052"/>
      <c r="X330" s="869"/>
      <c r="Y330" s="909"/>
      <c r="AA330" s="869"/>
      <c r="AB330" s="909"/>
      <c r="AD330" s="832"/>
    </row>
    <row r="331" spans="1:30">
      <c r="A331" s="922"/>
      <c r="B331" s="922"/>
      <c r="C331" s="922"/>
      <c r="D331" s="922"/>
      <c r="E331" s="922"/>
      <c r="F331" s="922"/>
      <c r="G331" s="1122"/>
      <c r="H331" s="920"/>
      <c r="I331" s="922"/>
      <c r="J331" s="922"/>
      <c r="K331" s="898"/>
      <c r="L331" s="898"/>
      <c r="M331" s="1052"/>
      <c r="X331" s="869"/>
      <c r="Y331" s="909"/>
      <c r="AA331" s="869"/>
      <c r="AB331" s="909"/>
      <c r="AD331" s="832"/>
    </row>
    <row r="332" spans="1:30">
      <c r="A332" s="922"/>
      <c r="B332" s="922"/>
      <c r="C332" s="922"/>
      <c r="D332" s="922"/>
      <c r="E332" s="922"/>
      <c r="F332" s="922"/>
      <c r="G332" s="1122"/>
      <c r="H332" s="920"/>
      <c r="I332" s="922"/>
      <c r="J332" s="922"/>
      <c r="K332" s="898"/>
      <c r="L332" s="898"/>
      <c r="M332" s="1052"/>
      <c r="X332" s="869"/>
      <c r="Y332" s="909"/>
      <c r="AA332" s="869"/>
      <c r="AB332" s="909"/>
      <c r="AD332" s="832"/>
    </row>
    <row r="333" spans="1:30">
      <c r="A333" s="922"/>
      <c r="B333" s="922"/>
      <c r="C333" s="922"/>
      <c r="D333" s="922"/>
      <c r="E333" s="922"/>
      <c r="F333" s="922"/>
      <c r="G333" s="1122"/>
      <c r="H333" s="920"/>
      <c r="I333" s="922"/>
      <c r="J333" s="922"/>
      <c r="K333" s="898"/>
      <c r="L333" s="898"/>
      <c r="M333" s="1052"/>
      <c r="X333" s="869"/>
      <c r="Y333" s="909"/>
      <c r="AA333" s="869"/>
      <c r="AB333" s="909"/>
      <c r="AD333" s="832"/>
    </row>
    <row r="334" spans="1:30">
      <c r="A334" s="910"/>
      <c r="B334" s="910"/>
      <c r="C334" s="910"/>
      <c r="D334" s="910"/>
      <c r="E334" s="910"/>
      <c r="F334" s="910"/>
      <c r="G334" s="1121"/>
      <c r="H334" s="1367"/>
      <c r="I334" s="1367"/>
      <c r="J334" s="1367"/>
      <c r="K334" s="898"/>
      <c r="L334" s="898"/>
      <c r="M334" s="1052"/>
      <c r="X334" s="923"/>
      <c r="Y334" s="909"/>
      <c r="AA334" s="923"/>
      <c r="AB334" s="909"/>
      <c r="AD334" s="832"/>
    </row>
    <row r="335" spans="1:30">
      <c r="A335" s="922"/>
      <c r="B335" s="922"/>
      <c r="C335" s="922"/>
      <c r="D335" s="922"/>
      <c r="E335" s="922"/>
      <c r="F335" s="922"/>
      <c r="G335" s="1122"/>
      <c r="H335" s="1368"/>
      <c r="I335" s="1368"/>
      <c r="J335" s="1368"/>
      <c r="K335" s="898"/>
      <c r="L335" s="898"/>
      <c r="M335" s="1052"/>
      <c r="X335" s="923"/>
      <c r="Y335" s="909"/>
      <c r="AA335" s="923"/>
      <c r="AB335" s="909"/>
    </row>
    <row r="336" spans="1:30">
      <c r="A336" s="922"/>
      <c r="B336" s="922"/>
      <c r="C336" s="922"/>
      <c r="D336" s="922"/>
      <c r="E336" s="922"/>
      <c r="F336" s="922"/>
      <c r="G336" s="1122"/>
      <c r="H336" s="1365"/>
      <c r="I336" s="1365"/>
      <c r="J336" s="1365"/>
      <c r="K336" s="898"/>
      <c r="L336" s="898"/>
      <c r="M336" s="1052"/>
      <c r="X336" s="923"/>
      <c r="Y336" s="909"/>
      <c r="AA336" s="923"/>
      <c r="AB336" s="909"/>
      <c r="AD336" s="872"/>
    </row>
    <row r="337" spans="1:13">
      <c r="A337" s="878"/>
      <c r="B337" s="878"/>
      <c r="C337" s="878"/>
      <c r="D337" s="878"/>
      <c r="E337" s="878"/>
      <c r="F337" s="878"/>
      <c r="G337" s="1113"/>
      <c r="H337" s="879"/>
      <c r="I337" s="878"/>
      <c r="J337" s="878"/>
      <c r="K337" s="879"/>
      <c r="L337" s="879"/>
      <c r="M337" s="1052"/>
    </row>
    <row r="338" spans="1:13">
      <c r="A338" s="878"/>
      <c r="B338" s="878"/>
      <c r="C338" s="878"/>
      <c r="D338" s="878"/>
      <c r="E338" s="878"/>
      <c r="F338" s="878"/>
      <c r="G338" s="1113"/>
      <c r="H338" s="879"/>
      <c r="I338" s="878"/>
      <c r="J338" s="878"/>
      <c r="K338" s="879"/>
      <c r="L338" s="879"/>
      <c r="M338" s="1052"/>
    </row>
    <row r="339" spans="1:13">
      <c r="A339" s="878"/>
      <c r="B339" s="878"/>
      <c r="C339" s="878"/>
      <c r="D339" s="878"/>
      <c r="E339" s="878"/>
      <c r="F339" s="878"/>
      <c r="G339" s="1113"/>
      <c r="H339" s="879"/>
      <c r="I339" s="878"/>
      <c r="J339" s="878"/>
      <c r="K339" s="879"/>
      <c r="L339" s="879"/>
      <c r="M339" s="1052"/>
    </row>
    <row r="340" spans="1:13">
      <c r="A340" s="878"/>
      <c r="B340" s="878"/>
      <c r="C340" s="878"/>
      <c r="D340" s="878"/>
      <c r="E340" s="878"/>
      <c r="F340" s="878"/>
      <c r="G340" s="1113"/>
      <c r="H340" s="879"/>
      <c r="I340" s="878"/>
      <c r="J340" s="878"/>
      <c r="K340" s="879"/>
      <c r="L340" s="879"/>
      <c r="M340" s="1052"/>
    </row>
    <row r="341" spans="1:13">
      <c r="A341" s="878"/>
      <c r="B341" s="878"/>
      <c r="C341" s="878"/>
      <c r="D341" s="878"/>
      <c r="E341" s="878"/>
      <c r="F341" s="878"/>
      <c r="G341" s="1113"/>
      <c r="H341" s="879"/>
      <c r="I341" s="878"/>
      <c r="J341" s="878"/>
      <c r="K341" s="879"/>
      <c r="L341" s="879"/>
      <c r="M341" s="1052"/>
    </row>
    <row r="342" spans="1:13">
      <c r="A342" s="878"/>
      <c r="B342" s="878"/>
      <c r="C342" s="878"/>
      <c r="D342" s="878"/>
      <c r="E342" s="878"/>
      <c r="F342" s="878"/>
      <c r="G342" s="1113"/>
      <c r="H342" s="879"/>
      <c r="I342" s="878"/>
      <c r="J342" s="878"/>
      <c r="K342" s="879"/>
      <c r="L342" s="879"/>
      <c r="M342" s="1052"/>
    </row>
    <row r="343" spans="1:13">
      <c r="A343" s="878"/>
      <c r="B343" s="878"/>
      <c r="C343" s="878"/>
      <c r="D343" s="878"/>
      <c r="E343" s="878"/>
      <c r="F343" s="878"/>
      <c r="G343" s="1113"/>
      <c r="H343" s="879"/>
      <c r="I343" s="878"/>
      <c r="J343" s="878"/>
      <c r="K343" s="879"/>
      <c r="L343" s="879"/>
      <c r="M343" s="1052"/>
    </row>
    <row r="344" spans="1:13">
      <c r="A344" s="878"/>
      <c r="B344" s="878"/>
      <c r="C344" s="878"/>
      <c r="D344" s="878"/>
      <c r="E344" s="878"/>
      <c r="F344" s="878"/>
      <c r="G344" s="1113"/>
      <c r="H344" s="879"/>
      <c r="I344" s="878"/>
      <c r="J344" s="878"/>
      <c r="K344" s="879"/>
      <c r="L344" s="879"/>
      <c r="M344" s="1052"/>
    </row>
  </sheetData>
  <sheetProtection algorithmName="SHA-512" hashValue="syTPXRXCGRvMKZby3gjMkrmC2FtCLTd4rrks+eNxPCGNU+U/Yn3tmA/xbeIvjhHO0NJT9x02+ID/A9wH0IGUog==" saltValue="BFgiO61ChMKxKHyYJK7kZw==" spinCount="100000" sheet="1" formatColumns="0" formatRows="0" selectLockedCells="1"/>
  <dataConsolidate/>
  <customSheetViews>
    <customSheetView guid="{E0CD802C-67CA-4B7A-ACE1-3315C462662B}" scale="70" fitToPage="1" printArea="1" hiddenColumns="1" view="pageBreakPreview">
      <selection activeCell="K18" sqref="K18"/>
      <pageMargins left="0.25" right="0.25" top="0.5" bottom="0.75" header="0.5" footer="0.5"/>
      <printOptions horizontalCentered="1"/>
      <pageSetup paperSize="9" scale="39" fitToHeight="0" orientation="portrait" r:id="rId1"/>
      <headerFooter alignWithMargins="0">
        <oddFooter>&amp;R&amp;"Book Antiqua,Bold"&amp;10Schedule-1/ Page &amp;P of &amp;N</oddFooter>
      </headerFooter>
    </customSheetView>
    <customSheetView guid="{E641EAF9-CB3C-49B1-ABD9-CF79ED1786B1}" scale="90" fitToPage="1" printArea="1" hiddenColumns="1" view="pageBreakPreview" topLeftCell="A212">
      <selection activeCell="K79" sqref="K79"/>
      <pageMargins left="0.25" right="0.25" top="0.5" bottom="0.75" header="0.5" footer="0.5"/>
      <printOptions horizontalCentered="1"/>
      <pageSetup paperSize="9" scale="39" fitToHeight="0" orientation="portrait" r:id="rId2"/>
      <headerFooter alignWithMargins="0">
        <oddFooter>&amp;R&amp;"Book Antiqua,Bold"&amp;10Schedule-1/ Page &amp;P of &amp;N</oddFooter>
      </headerFooter>
    </customSheetView>
    <customSheetView guid="{34A3ED9C-12E3-4C8D-8EB7-B2FCCA89D4D8}" scale="70" fitToPage="1" hiddenColumns="1" topLeftCell="A17">
      <selection activeCell="K18" sqref="K18:K30"/>
      <pageMargins left="0.25" right="0.25" top="0.5" bottom="0.75" header="0.5" footer="0.5"/>
      <printOptions horizontalCentered="1"/>
      <pageSetup paperSize="9" scale="40" fitToHeight="0" orientation="portrait" r:id="rId3"/>
      <headerFooter alignWithMargins="0">
        <oddFooter>&amp;R&amp;"Book Antiqua,Bold"&amp;10Schedule-1/ Page &amp;P of &amp;N</oddFooter>
      </headerFooter>
    </customSheetView>
    <customSheetView guid="{819C7B0C-A4F7-4128-8DCF-F4891D2F22F5}" scale="70" fitToPage="1" printArea="1" hiddenColumns="1" view="pageBreakPreview" topLeftCell="E51">
      <selection activeCell="E21" sqref="E21"/>
      <pageMargins left="0.25" right="0.25" top="0.5" bottom="0.75" header="0.5" footer="0.5"/>
      <printOptions horizontalCentered="1"/>
      <pageSetup paperSize="9" scale="40" fitToHeight="0" orientation="portrait" r:id="rId4"/>
      <headerFooter alignWithMargins="0">
        <oddFooter>&amp;R&amp;"Book Antiqua,Bold"&amp;10Schedule-1/ Page &amp;P of &amp;N</oddFooter>
      </headerFooter>
    </customSheetView>
    <customSheetView guid="{745877BF-3313-46AF-91CA-981B3DEDFC54}" scale="90" fitToPage="1" printArea="1" hiddenColumns="1" view="pageBreakPreview" topLeftCell="A17">
      <selection activeCell="I24" sqref="I24:I35"/>
      <pageMargins left="0.25" right="0.25" top="0.5" bottom="0.75" header="0.5" footer="0.5"/>
      <printOptions horizontalCentered="1"/>
      <pageSetup paperSize="9" scale="51" fitToHeight="0" orientation="portrait" r:id="rId5"/>
      <headerFooter alignWithMargins="0">
        <oddFooter>&amp;R&amp;"Book Antiqua,Bold"&amp;10Schedule-1/ Page &amp;P of &amp;N</oddFooter>
      </headerFooter>
    </customSheetView>
    <customSheetView guid="{7714FE4E-7B9B-4801-B72D-B9EBBBC550F4}" scale="90" fitToPage="1" printArea="1" hiddenColumns="1" view="pageBreakPreview" topLeftCell="A19">
      <selection activeCell="C23" sqref="C23"/>
      <pageMargins left="0.25" right="0.25" top="0.5" bottom="0.75" header="0.5" footer="0.5"/>
      <printOptions horizontalCentered="1"/>
      <pageSetup paperSize="9" scale="51" fitToHeight="0" orientation="portrait" r:id="rId6"/>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25" right="0.25" top="0.5" bottom="0.75" header="0.5" footer="0.5"/>
      <printOptions horizontalCentered="1"/>
      <pageSetup paperSize="9" scale="51" fitToHeight="0" orientation="portrait" r:id="rId7"/>
      <headerFooter alignWithMargins="0">
        <oddFooter>&amp;R&amp;"Book Antiqua,Bold"&amp;10Schedule-1/ Page &amp;P of &amp;N</oddFooter>
      </headerFooter>
      <autoFilter ref="B1:AV1" xr:uid="{00000000-0000-0000-0000-000000000000}"/>
    </customSheetView>
    <customSheetView guid="{7DC2D5F9-066C-4A1B-9D4D-EA638F225909}" scale="80" fitToPage="1" printArea="1" hiddenColumns="1" view="pageBreakPreview" topLeftCell="A16">
      <selection activeCell="I594" sqref="I594"/>
      <pageMargins left="0.25" right="0.25" top="0.5" bottom="0.75" header="0.5" footer="0.5"/>
      <printOptions horizontalCentered="1"/>
      <pageSetup paperSize="9" scale="51" fitToHeight="0" orientation="portrait" r:id="rId8"/>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25" right="0.25" top="1" bottom="0.75" header="0.5" footer="0.5"/>
      <printOptions horizontalCentered="1"/>
      <pageSetup paperSize="9" scale="93" orientation="portrait" r:id="rId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1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3"/>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4"/>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2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2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6"/>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25" right="0.25" top="1" bottom="0.75" header="0.5" footer="0.5"/>
      <printOptions horizontalCentered="1"/>
      <pageSetup paperSize="9" scale="93" orientation="portrait" r:id="rId27"/>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25" right="0.25" top="0.5" bottom="0.75" header="0.5" footer="0.5"/>
      <printOptions horizontalCentered="1"/>
      <pageSetup paperSize="9" scale="51" fitToHeight="0" orientation="portrait" r:id="rId28"/>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25" right="0.25" top="0.5" bottom="0.75" header="0.5" footer="0.5"/>
      <printOptions horizontalCentered="1"/>
      <pageSetup paperSize="9" scale="51" fitToHeight="0" orientation="portrait" r:id="rId29"/>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25" right="0.25" top="0.5" bottom="0.75" header="0.5" footer="0.5"/>
      <printOptions horizontalCentered="1"/>
      <pageSetup paperSize="9" scale="50" fitToHeight="0" orientation="portrait" r:id="rId30"/>
      <headerFooter alignWithMargins="0">
        <oddFooter>&amp;R&amp;"Book Antiqua,Bold"&amp;10Schedule-1/ Page &amp;P of &amp;N</oddFooter>
      </headerFooter>
    </customSheetView>
    <customSheetView guid="{F8E5B0F1-19FD-4769-90B8-5CD5C2B96DAF}" scale="90" fitToPage="1" printArea="1" hiddenColumns="1" view="pageBreakPreview" topLeftCell="A17">
      <selection activeCell="I24" sqref="I24:I35"/>
      <pageMargins left="0.25" right="0.25" top="0.5" bottom="0.75" header="0.5" footer="0.5"/>
      <printOptions horizontalCentered="1"/>
      <pageSetup paperSize="9" scale="51" fitToHeight="0" orientation="portrait" r:id="rId31"/>
      <headerFooter alignWithMargins="0">
        <oddFooter>&amp;R&amp;"Book Antiqua,Bold"&amp;10Schedule-1/ Page &amp;P of &amp;N</oddFooter>
      </headerFooter>
    </customSheetView>
    <customSheetView guid="{0F040CE0-DCE2-4F39-9825-357071D97646}" scale="80" fitToPage="1" printArea="1" hiddenColumns="1" view="pageBreakPreview" topLeftCell="A310">
      <selection activeCell="E318" sqref="E318"/>
      <pageMargins left="0.25" right="0.25" top="0.5" bottom="0.75" header="0.5" footer="0.5"/>
      <printOptions horizontalCentered="1"/>
      <pageSetup paperSize="9" scale="39" fitToHeight="0" orientation="portrait" r:id="rId32"/>
      <headerFooter alignWithMargins="0">
        <oddFooter>&amp;R&amp;"Book Antiqua,Bold"&amp;10Schedule-1/ Page &amp;P of &amp;N</oddFooter>
      </headerFooter>
    </customSheetView>
    <customSheetView guid="{AC3DDEEC-519A-4AEF-8A2C-AD9ADB21377C}" scale="90" fitToPage="1" printArea="1" hiddenColumns="1" view="pageBreakPreview" topLeftCell="A212">
      <selection activeCell="K79" sqref="K79"/>
      <pageMargins left="0.25" right="0.25" top="0.5" bottom="0.75" header="0.5" footer="0.5"/>
      <printOptions horizontalCentered="1"/>
      <pageSetup paperSize="9" scale="39" fitToHeight="0" orientation="portrait" r:id="rId33"/>
      <headerFooter alignWithMargins="0">
        <oddFooter>&amp;R&amp;"Book Antiqua,Bold"&amp;10Schedule-1/ Page &amp;P of &amp;N</oddFooter>
      </headerFooter>
    </customSheetView>
  </customSheetViews>
  <mergeCells count="43">
    <mergeCell ref="A231:K231"/>
    <mergeCell ref="A232:K232"/>
    <mergeCell ref="F234:K234"/>
    <mergeCell ref="A282:M282"/>
    <mergeCell ref="D239:M239"/>
    <mergeCell ref="D240:M240"/>
    <mergeCell ref="F237:K237"/>
    <mergeCell ref="D238:M238"/>
    <mergeCell ref="F235:K235"/>
    <mergeCell ref="F236:K236"/>
    <mergeCell ref="AE287:AF287"/>
    <mergeCell ref="AE291:AF291"/>
    <mergeCell ref="D241:M241"/>
    <mergeCell ref="AE272:AF272"/>
    <mergeCell ref="AE276:AF276"/>
    <mergeCell ref="A273:M273"/>
    <mergeCell ref="A272:M272"/>
    <mergeCell ref="X283:Y283"/>
    <mergeCell ref="AA283:AB283"/>
    <mergeCell ref="AE283:AF283"/>
    <mergeCell ref="A276:J276"/>
    <mergeCell ref="AE280:AF280"/>
    <mergeCell ref="H336:J336"/>
    <mergeCell ref="H277:J277"/>
    <mergeCell ref="H278:J278"/>
    <mergeCell ref="H279:J279"/>
    <mergeCell ref="H280:J280"/>
    <mergeCell ref="H334:J334"/>
    <mergeCell ref="H335:J335"/>
    <mergeCell ref="A3:M3"/>
    <mergeCell ref="A4:M4"/>
    <mergeCell ref="A7:J7"/>
    <mergeCell ref="AE3:AF3"/>
    <mergeCell ref="AE7:AF7"/>
    <mergeCell ref="AE11:AF11"/>
    <mergeCell ref="AE15:AF15"/>
    <mergeCell ref="X15:Y15"/>
    <mergeCell ref="AA15:AB15"/>
    <mergeCell ref="H8:J8"/>
    <mergeCell ref="H11:J11"/>
    <mergeCell ref="H9:J9"/>
    <mergeCell ref="H10:J10"/>
    <mergeCell ref="A13:M13"/>
  </mergeCells>
  <phoneticPr fontId="2" type="noConversion"/>
  <conditionalFormatting sqref="M302:M303 M329:M333 M293:M294 M297:M299 M289:M290 M306:M312 M315 M317:M322 M324:M327">
    <cfRule type="expression" dxfId="23" priority="6377" stopIfTrue="1">
      <formula>K289=""</formula>
    </cfRule>
  </conditionalFormatting>
  <conditionalFormatting sqref="Y313:Y314 Y304:Y305 AB304:AB305 AB313:AB314 M296 M305 K296 K314:K315 K303 K305:K312 M314">
    <cfRule type="cellIs" dxfId="22" priority="6378" stopIfTrue="1" operator="equal">
      <formula>"a"</formula>
    </cfRule>
  </conditionalFormatting>
  <conditionalFormatting sqref="G230 E230 K230">
    <cfRule type="cellIs" dxfId="21" priority="6376" stopIfTrue="1" operator="equal">
      <formula>"a"</formula>
    </cfRule>
  </conditionalFormatting>
  <conditionalFormatting sqref="E19:E229 G19:G229 K18:K229">
    <cfRule type="expression" dxfId="20" priority="37" stopIfTrue="1">
      <formula>D18&gt;0</formula>
    </cfRule>
  </conditionalFormatting>
  <dataValidations xWindow="884" yWindow="499" count="4">
    <dataValidation allowBlank="1" showInputMessage="1" showErrorMessage="1" error="Enter Direct or Bought-out only" sqref="L237:L238 M239:M65729 M1:M230" xr:uid="{00000000-0002-0000-0400-000000000000}"/>
    <dataValidation type="list" operator="greaterThan" allowBlank="1" showInputMessage="1" showErrorMessage="1" sqref="G230" xr:uid="{00000000-0002-0000-0400-000001000000}">
      <formula1>"0%,5%,12%,18%,28%"</formula1>
    </dataValidation>
    <dataValidation type="list" allowBlank="1" showInputMessage="1" showErrorMessage="1" sqref="G19:G229" xr:uid="{00000000-0002-0000-0400-000002000000}">
      <formula1>"0%, 5%, 12%, 18%, 28%"</formula1>
    </dataValidation>
    <dataValidation type="decimal" operator="greaterThan" allowBlank="1" showInputMessage="1" showErrorMessage="1" sqref="K18:K230" xr:uid="{00000000-0002-0000-0400-000003000000}">
      <formula1>0</formula1>
    </dataValidation>
  </dataValidations>
  <printOptions horizontalCentered="1"/>
  <pageMargins left="0.25" right="0.25" top="0.5" bottom="0.75" header="0.5" footer="0.5"/>
  <pageSetup paperSize="9" scale="39" fitToHeight="0" orientation="portrait" r:id="rId34"/>
  <headerFooter alignWithMargins="0">
    <oddFooter>&amp;R&amp;"Book Antiqua,Bold"&amp;10Schedule-1/ Page &amp;P of &amp;N</oddFooter>
  </headerFooter>
  <drawing r:id="rId35"/>
  <extLst>
    <ext xmlns:x14="http://schemas.microsoft.com/office/spreadsheetml/2009/9/main" uri="{CCE6A557-97BC-4b89-ADB6-D9C93CAAB3DF}">
      <x14:dataValidations xmlns:xm="http://schemas.microsoft.com/office/excel/2006/main" xWindow="884" yWindow="499" count="1">
        <x14:dataValidation type="list" allowBlank="1" showInputMessage="1" showErrorMessage="1" xr:uid="{573F9B8F-683B-4C4F-B8F6-A07143ED0889}">
          <x14:formula1>
            <xm:f>'\\Cc-1855\G3\TBCB\CHHATARPUR SEZ\Substation Package\Bidding Documents\[DCBFina3.xlsx]Basic'!#REF!</xm:f>
          </x14:formula1>
          <xm:sqref>I19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10" zoomScaleSheetLayoutView="100" workbookViewId="0">
      <selection activeCell="G71" sqref="G71"/>
    </sheetView>
  </sheetViews>
  <sheetFormatPr defaultColWidth="9" defaultRowHeight="14.4"/>
  <cols>
    <col min="1" max="1" width="11.33203125" style="394" customWidth="1"/>
    <col min="2" max="2" width="32.77734375" style="394" customWidth="1"/>
    <col min="3" max="3" width="7.6640625" style="394" customWidth="1"/>
    <col min="4" max="4" width="9.6640625" style="394" customWidth="1"/>
    <col min="5" max="5" width="11.6640625" style="393" customWidth="1"/>
    <col min="6" max="6" width="20" style="393" customWidth="1"/>
    <col min="7" max="7" width="11.6640625" style="393" customWidth="1"/>
    <col min="8" max="8" width="19.77734375" style="479" customWidth="1"/>
    <col min="9" max="9" width="9" style="290"/>
    <col min="10" max="13" width="9" style="217"/>
    <col min="14" max="14" width="14.21875" style="42" customWidth="1"/>
    <col min="15" max="15" width="24.109375" style="360" customWidth="1"/>
    <col min="16" max="16" width="11.109375" style="417" customWidth="1"/>
    <col min="17" max="17" width="12.77734375" style="417" customWidth="1"/>
    <col min="18" max="18" width="11.33203125" style="418" customWidth="1"/>
    <col min="19" max="19" width="10.33203125" style="360" customWidth="1"/>
    <col min="20" max="20" width="17.77734375" style="360" customWidth="1"/>
    <col min="21" max="21" width="10.44140625" style="360" customWidth="1"/>
    <col min="22" max="22" width="12.33203125" style="360" customWidth="1"/>
    <col min="23" max="24" width="9" style="361"/>
    <col min="25" max="25" width="10.88671875" style="360" customWidth="1"/>
    <col min="26" max="26" width="18.77734375" style="360" customWidth="1"/>
    <col min="27" max="27" width="9" style="360"/>
    <col min="28" max="36" width="9" style="90"/>
    <col min="37" max="41" width="9" style="217"/>
    <col min="42" max="16384" width="9" style="391"/>
  </cols>
  <sheetData>
    <row r="1" spans="1:27" ht="18" customHeight="1">
      <c r="A1" s="65" t="str">
        <f>Cover!B3</f>
        <v>TBCB/400kV/CHHATARPUR SEZ /SS01/G3</v>
      </c>
      <c r="B1" s="73"/>
      <c r="C1" s="65"/>
      <c r="D1" s="65"/>
      <c r="E1" s="8"/>
      <c r="F1" s="8"/>
      <c r="G1" s="9" t="s">
        <v>422</v>
      </c>
      <c r="T1" s="463" t="s">
        <v>255</v>
      </c>
      <c r="U1" s="447">
        <f>SUMIF(G17:G70, "Direct",F17:F70)</f>
        <v>0</v>
      </c>
      <c r="Z1" s="447" t="str">
        <f>'Names of Bidder'!D6</f>
        <v>Sole Bidder</v>
      </c>
      <c r="AA1" s="419" t="s">
        <v>256</v>
      </c>
    </row>
    <row r="2" spans="1:27" ht="14.1" customHeight="1">
      <c r="A2" s="392"/>
      <c r="B2" s="392"/>
      <c r="C2" s="392"/>
      <c r="D2" s="392"/>
      <c r="Q2" s="367"/>
      <c r="T2" s="463" t="s">
        <v>257</v>
      </c>
      <c r="U2" s="464" t="e">
        <f>#REF!-U1</f>
        <v>#REF!</v>
      </c>
      <c r="V2" s="421"/>
      <c r="Z2" s="447">
        <f>'Names of Bidder'!AA6</f>
        <v>0</v>
      </c>
    </row>
    <row r="3" spans="1:27" ht="49.5" customHeight="1">
      <c r="A3" s="1396"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396"/>
      <c r="C3" s="1396"/>
      <c r="D3" s="1396"/>
      <c r="E3" s="1396"/>
      <c r="F3" s="1396"/>
      <c r="G3" s="1396"/>
      <c r="O3" s="363"/>
      <c r="P3" s="364"/>
      <c r="Q3" s="364"/>
      <c r="R3" s="364"/>
      <c r="T3" s="363"/>
      <c r="U3" s="361"/>
      <c r="W3" s="1395"/>
      <c r="X3" s="1395"/>
    </row>
    <row r="4" spans="1:27" ht="21.9" customHeight="1">
      <c r="A4" s="1397" t="s">
        <v>424</v>
      </c>
      <c r="B4" s="1397"/>
      <c r="C4" s="1397"/>
      <c r="D4" s="1397"/>
      <c r="E4" s="1397"/>
      <c r="F4" s="1397"/>
      <c r="G4" s="1397"/>
      <c r="O4" s="363"/>
      <c r="P4" s="365"/>
      <c r="Q4" s="364"/>
      <c r="R4" s="364"/>
      <c r="T4" s="363"/>
      <c r="U4" s="422"/>
      <c r="V4" s="421"/>
    </row>
    <row r="5" spans="1:27" ht="14.1" customHeight="1">
      <c r="O5" s="363"/>
      <c r="P5" s="365"/>
      <c r="Q5" s="364"/>
      <c r="R5" s="364"/>
      <c r="T5" s="423"/>
    </row>
    <row r="6" spans="1:27" ht="18" customHeight="1">
      <c r="A6" s="35" t="str">
        <f>"Bidder’s Name and Address (" &amp; MID('Names of Bidder'!B9,9, 20) &amp; ") :"</f>
        <v>Bidder’s Name and Address (Sole Bidder) :</v>
      </c>
      <c r="B6" s="36"/>
      <c r="C6" s="35"/>
      <c r="D6" s="35"/>
      <c r="E6" s="69" t="s">
        <v>399</v>
      </c>
      <c r="F6" s="2"/>
      <c r="G6" s="36"/>
      <c r="O6" s="363"/>
      <c r="P6" s="365"/>
      <c r="Q6" s="364"/>
      <c r="R6" s="364"/>
      <c r="T6" s="423"/>
      <c r="U6" s="420"/>
    </row>
    <row r="7" spans="1:27" ht="35.25" customHeight="1">
      <c r="A7" s="1398" t="str">
        <f>IF('Names of Bidder'!D9="", "", IF('Names of Bidder'!D6= "JV (Joint Venture)", "JV of " &amp; Z8, ""))</f>
        <v/>
      </c>
      <c r="B7" s="1398"/>
      <c r="C7" s="1398"/>
      <c r="D7" s="1398"/>
      <c r="E7" s="68" t="s">
        <v>401</v>
      </c>
      <c r="F7" s="2"/>
      <c r="G7" s="38"/>
      <c r="O7" s="440"/>
      <c r="P7" s="424"/>
      <c r="Q7" s="424"/>
      <c r="R7" s="424"/>
      <c r="W7" s="1395"/>
      <c r="X7" s="1395"/>
    </row>
    <row r="8" spans="1:27" ht="18" customHeight="1">
      <c r="A8" s="75" t="s">
        <v>400</v>
      </c>
      <c r="B8" s="1399" t="str">
        <f>IF('Names of Bidder'!D9=0, "", 'Names of Bidder'!D9)</f>
        <v/>
      </c>
      <c r="C8" s="1399"/>
      <c r="D8" s="1399"/>
      <c r="E8" s="68" t="s">
        <v>403</v>
      </c>
      <c r="F8" s="2"/>
      <c r="G8" s="38"/>
      <c r="O8" s="363"/>
      <c r="P8" s="441"/>
      <c r="Q8" s="425"/>
      <c r="R8" s="425"/>
      <c r="Z8" s="447" t="str">
        <f>IF('Names of Bidder'!D7=1,'Names of Bidder'!D9&amp;" &amp; "&amp;'Names of Bidder'!D14,IF('Names of Bidder'!D7="2 or More",'Names of Bidder'!D9&amp;" , "&amp;'Names of Bidder'!D14&amp;" &amp; "&amp;'Names of Bidder'!D19,""))</f>
        <v/>
      </c>
    </row>
    <row r="9" spans="1:27" ht="18" customHeight="1">
      <c r="A9" s="75" t="s">
        <v>402</v>
      </c>
      <c r="B9" s="1399" t="str">
        <f>IF('Names of Bidder'!D10=0, "", 'Names of Bidder'!D10)</f>
        <v/>
      </c>
      <c r="C9" s="1399"/>
      <c r="D9" s="1399"/>
      <c r="E9" s="68" t="s">
        <v>404</v>
      </c>
      <c r="F9" s="2"/>
      <c r="G9" s="38"/>
      <c r="O9" s="363"/>
      <c r="P9" s="441"/>
      <c r="Q9" s="425"/>
      <c r="R9" s="425"/>
    </row>
    <row r="10" spans="1:27" ht="18" customHeight="1">
      <c r="A10" s="395"/>
      <c r="B10" s="1400" t="str">
        <f>IF('Names of Bidder'!D11=0, "", 'Names of Bidder'!D11)</f>
        <v/>
      </c>
      <c r="C10" s="1400"/>
      <c r="D10" s="1400"/>
      <c r="E10" s="396" t="s">
        <v>283</v>
      </c>
      <c r="G10" s="397"/>
      <c r="O10" s="442"/>
      <c r="P10" s="443"/>
      <c r="Q10" s="364"/>
      <c r="R10" s="426"/>
    </row>
    <row r="11" spans="1:27" ht="18" customHeight="1">
      <c r="A11" s="395"/>
      <c r="B11" s="1400" t="str">
        <f>IF('Names of Bidder'!D12=0, "", 'Names of Bidder'!D12)</f>
        <v/>
      </c>
      <c r="C11" s="1400"/>
      <c r="D11" s="1400"/>
      <c r="E11" s="396" t="s">
        <v>405</v>
      </c>
      <c r="G11" s="397"/>
      <c r="W11" s="1395"/>
      <c r="X11" s="1395"/>
    </row>
    <row r="12" spans="1:27" ht="14.1" customHeight="1">
      <c r="A12" s="398"/>
      <c r="B12" s="398"/>
      <c r="C12" s="398"/>
      <c r="D12" s="398"/>
      <c r="E12" s="119"/>
      <c r="F12" s="39"/>
      <c r="G12" s="39"/>
      <c r="Y12" s="427"/>
    </row>
    <row r="13" spans="1:27" ht="40.5" customHeight="1">
      <c r="A13" s="1401" t="s">
        <v>376</v>
      </c>
      <c r="B13" s="1401"/>
      <c r="C13" s="1401"/>
      <c r="D13" s="1401"/>
      <c r="E13" s="1401"/>
      <c r="F13" s="1401"/>
      <c r="G13" s="1401"/>
      <c r="H13" s="478"/>
      <c r="I13" s="292"/>
      <c r="J13" s="293"/>
      <c r="K13" s="293"/>
      <c r="L13" s="293"/>
      <c r="M13" s="293"/>
      <c r="Q13" s="367"/>
      <c r="U13" s="519" t="s">
        <v>428</v>
      </c>
      <c r="Y13" s="427"/>
    </row>
    <row r="14" spans="1:27" ht="14.1" customHeight="1">
      <c r="E14" s="8"/>
      <c r="F14" s="8"/>
      <c r="G14" s="9" t="s">
        <v>276</v>
      </c>
      <c r="P14" s="1393"/>
      <c r="Q14" s="1393"/>
      <c r="S14" s="1394"/>
      <c r="T14" s="1394"/>
      <c r="U14" s="519" t="s">
        <v>74</v>
      </c>
      <c r="W14" s="1395"/>
      <c r="X14" s="1395"/>
    </row>
    <row r="15" spans="1:27" ht="66" customHeight="1">
      <c r="A15" s="6" t="s">
        <v>361</v>
      </c>
      <c r="B15" s="6" t="s">
        <v>394</v>
      </c>
      <c r="C15" s="10" t="s">
        <v>353</v>
      </c>
      <c r="D15" s="10" t="s">
        <v>362</v>
      </c>
      <c r="E15" s="6" t="s">
        <v>363</v>
      </c>
      <c r="F15" s="6" t="s">
        <v>364</v>
      </c>
      <c r="G15" s="6" t="s">
        <v>406</v>
      </c>
      <c r="P15" s="402"/>
      <c r="Q15" s="402"/>
      <c r="S15" s="402"/>
      <c r="T15" s="402"/>
    </row>
    <row r="16" spans="1:27" ht="18" customHeight="1">
      <c r="A16" s="10">
        <v>1</v>
      </c>
      <c r="B16" s="10">
        <v>2</v>
      </c>
      <c r="C16" s="10">
        <v>3</v>
      </c>
      <c r="D16" s="10">
        <v>4</v>
      </c>
      <c r="E16" s="10">
        <v>5</v>
      </c>
      <c r="F16" s="10" t="s">
        <v>408</v>
      </c>
      <c r="G16" s="10">
        <v>7</v>
      </c>
      <c r="P16" s="212"/>
      <c r="Q16" s="212"/>
      <c r="S16" s="212"/>
      <c r="T16" s="212"/>
    </row>
    <row r="17" spans="1:10" s="580" customFormat="1" ht="66.75" customHeight="1">
      <c r="A17" s="579" t="e">
        <f>'Sch-1'!#REF!</f>
        <v>#REF!</v>
      </c>
      <c r="B17" s="579" t="e">
        <f>'Sch-1'!#REF!</f>
        <v>#REF!</v>
      </c>
      <c r="C17" s="579"/>
      <c r="D17" s="579"/>
      <c r="E17" s="680"/>
      <c r="F17" s="400"/>
      <c r="G17" s="681"/>
    </row>
    <row r="18" spans="1:10" s="580" customFormat="1" ht="18.75" customHeight="1">
      <c r="A18" s="579" t="e">
        <f>'Sch-1'!#REF!</f>
        <v>#REF!</v>
      </c>
      <c r="B18" s="579" t="e">
        <f>'Sch-1'!#REF!</f>
        <v>#REF!</v>
      </c>
      <c r="C18" s="579"/>
      <c r="D18" s="579"/>
      <c r="E18" s="680"/>
      <c r="F18" s="400"/>
      <c r="G18" s="681"/>
    </row>
    <row r="19" spans="1:10" s="580" customFormat="1" ht="15.75" customHeight="1">
      <c r="A19" s="579" t="e">
        <f>'Sch-1'!#REF!</f>
        <v>#REF!</v>
      </c>
      <c r="B19" s="579" t="e">
        <f>'Sch-1'!#REF!</f>
        <v>#REF!</v>
      </c>
      <c r="C19" s="579"/>
      <c r="D19" s="579"/>
      <c r="E19" s="680"/>
      <c r="F19" s="400"/>
      <c r="G19" s="681"/>
      <c r="J19" s="679"/>
    </row>
    <row r="20" spans="1:10" s="580" customFormat="1" ht="15.75" customHeight="1">
      <c r="A20" s="579" t="e">
        <f>'Sch-1'!#REF!</f>
        <v>#REF!</v>
      </c>
      <c r="B20" s="579" t="e">
        <f>'Sch-1'!#REF!</f>
        <v>#REF!</v>
      </c>
      <c r="C20" s="579" t="e">
        <f>'Sch-1'!#REF!</f>
        <v>#REF!</v>
      </c>
      <c r="D20" s="579" t="e">
        <f>'Sch-1'!#REF!</f>
        <v>#REF!</v>
      </c>
      <c r="E20" s="680" t="e">
        <f>'Sch-1'!#REF!</f>
        <v>#REF!</v>
      </c>
      <c r="F20" s="400" t="e">
        <f>IF(E20=0, "Included",IF(ISERROR(D20*E20), E20, D20*E20))</f>
        <v>#REF!</v>
      </c>
      <c r="G20" s="681" t="e">
        <f>'Sch-1'!#REF!</f>
        <v>#REF!</v>
      </c>
    </row>
    <row r="21" spans="1:10" s="580" customFormat="1" ht="15.75" customHeight="1">
      <c r="A21" s="579" t="e">
        <f>'Sch-1'!#REF!</f>
        <v>#REF!</v>
      </c>
      <c r="B21" s="579" t="e">
        <f>'Sch-1'!#REF!</f>
        <v>#REF!</v>
      </c>
      <c r="C21" s="579" t="e">
        <f>'Sch-1'!#REF!</f>
        <v>#REF!</v>
      </c>
      <c r="D21" s="579" t="e">
        <f>'Sch-1'!#REF!</f>
        <v>#REF!</v>
      </c>
      <c r="E21" s="680" t="e">
        <f>'Sch-1'!#REF!</f>
        <v>#REF!</v>
      </c>
      <c r="F21" s="400" t="e">
        <f>IF(E21=0, "Included",IF(ISERROR(D21*E21), E21, D21*E21))</f>
        <v>#REF!</v>
      </c>
      <c r="G21" s="681" t="e">
        <f>'Sch-1'!#REF!</f>
        <v>#REF!</v>
      </c>
    </row>
    <row r="22" spans="1:10" s="580" customFormat="1" ht="15.75" customHeight="1">
      <c r="A22" s="579"/>
      <c r="B22" s="579"/>
      <c r="C22" s="579"/>
      <c r="D22" s="579"/>
      <c r="E22" s="680"/>
      <c r="F22" s="400"/>
      <c r="G22" s="681"/>
    </row>
    <row r="23" spans="1:10" s="580" customFormat="1" ht="15.75" customHeight="1">
      <c r="A23" s="579" t="e">
        <f>'Sch-1'!#REF!</f>
        <v>#REF!</v>
      </c>
      <c r="B23" s="579" t="e">
        <f>'Sch-1'!#REF!</f>
        <v>#REF!</v>
      </c>
      <c r="C23" s="579"/>
      <c r="D23" s="579"/>
      <c r="E23" s="680"/>
      <c r="F23" s="400"/>
      <c r="G23" s="681"/>
    </row>
    <row r="24" spans="1:10" s="580" customFormat="1" ht="15.75" customHeight="1">
      <c r="A24" s="579" t="e">
        <f>'Sch-1'!#REF!</f>
        <v>#REF!</v>
      </c>
      <c r="B24" s="579" t="e">
        <f>'Sch-1'!#REF!</f>
        <v>#REF!</v>
      </c>
      <c r="C24" s="579" t="e">
        <f>'Sch-1'!#REF!</f>
        <v>#REF!</v>
      </c>
      <c r="D24" s="579" t="e">
        <f>'Sch-1'!#REF!</f>
        <v>#REF!</v>
      </c>
      <c r="E24" s="680" t="e">
        <f>'Sch-1'!#REF!</f>
        <v>#REF!</v>
      </c>
      <c r="F24" s="400" t="e">
        <f>IF(E24=0, "Included",IF(ISERROR(D24*E24), E24, D24*E24))</f>
        <v>#REF!</v>
      </c>
      <c r="G24" s="681" t="e">
        <f>'Sch-1'!#REF!</f>
        <v>#REF!</v>
      </c>
    </row>
    <row r="25" spans="1:10" s="580" customFormat="1" ht="15.75" customHeight="1">
      <c r="A25" s="579" t="e">
        <f>'Sch-1'!#REF!</f>
        <v>#REF!</v>
      </c>
      <c r="B25" s="579" t="e">
        <f>'Sch-1'!#REF!</f>
        <v>#REF!</v>
      </c>
      <c r="C25" s="579" t="e">
        <f>'Sch-1'!#REF!</f>
        <v>#REF!</v>
      </c>
      <c r="D25" s="579" t="e">
        <f>'Sch-1'!#REF!</f>
        <v>#REF!</v>
      </c>
      <c r="E25" s="680" t="e">
        <f>'Sch-1'!#REF!</f>
        <v>#REF!</v>
      </c>
      <c r="F25" s="400" t="e">
        <f>IF(E25=0, "Included",IF(ISERROR(D25*E25), E25, D25*E25))</f>
        <v>#REF!</v>
      </c>
      <c r="G25" s="681" t="e">
        <f>'Sch-1'!#REF!</f>
        <v>#REF!</v>
      </c>
    </row>
    <row r="26" spans="1:10" s="580" customFormat="1" ht="15.75" customHeight="1">
      <c r="A26" s="579"/>
      <c r="B26" s="579"/>
      <c r="C26" s="579"/>
      <c r="D26" s="579"/>
      <c r="E26" s="680"/>
      <c r="F26" s="400"/>
      <c r="G26" s="681"/>
    </row>
    <row r="27" spans="1:10" s="580" customFormat="1" ht="15.75" customHeight="1">
      <c r="A27" s="579" t="e">
        <f>'Sch-1'!#REF!</f>
        <v>#REF!</v>
      </c>
      <c r="B27" s="579" t="e">
        <f>'Sch-1'!#REF!</f>
        <v>#REF!</v>
      </c>
      <c r="C27" s="579"/>
      <c r="D27" s="579"/>
      <c r="E27" s="680"/>
      <c r="F27" s="400"/>
      <c r="G27" s="681"/>
    </row>
    <row r="28" spans="1:10" s="580" customFormat="1" ht="15.75" customHeight="1">
      <c r="A28" s="579" t="e">
        <f>'Sch-1'!#REF!</f>
        <v>#REF!</v>
      </c>
      <c r="B28" s="579" t="e">
        <f>'Sch-1'!#REF!</f>
        <v>#REF!</v>
      </c>
      <c r="C28" s="579" t="e">
        <f>'Sch-1'!#REF!</f>
        <v>#REF!</v>
      </c>
      <c r="D28" s="579" t="e">
        <f>'Sch-1'!#REF!</f>
        <v>#REF!</v>
      </c>
      <c r="E28" s="680" t="e">
        <f>'Sch-1'!#REF!</f>
        <v>#REF!</v>
      </c>
      <c r="F28" s="400" t="e">
        <f>IF(E28=0, "Included",IF(ISERROR(D28*E28), E28, D28*E28))</f>
        <v>#REF!</v>
      </c>
      <c r="G28" s="681" t="e">
        <f>'Sch-1'!#REF!</f>
        <v>#REF!</v>
      </c>
    </row>
    <row r="29" spans="1:10" s="580" customFormat="1" ht="15.75" customHeight="1">
      <c r="A29" s="579" t="e">
        <f>'Sch-1'!#REF!</f>
        <v>#REF!</v>
      </c>
      <c r="B29" s="579" t="e">
        <f>'Sch-1'!#REF!</f>
        <v>#REF!</v>
      </c>
      <c r="C29" s="579" t="e">
        <f>'Sch-1'!#REF!</f>
        <v>#REF!</v>
      </c>
      <c r="D29" s="579" t="e">
        <f>'Sch-1'!#REF!</f>
        <v>#REF!</v>
      </c>
      <c r="E29" s="680" t="e">
        <f>'Sch-1'!#REF!</f>
        <v>#REF!</v>
      </c>
      <c r="F29" s="400" t="e">
        <f>IF(E29=0, "Included",IF(ISERROR(D29*E29), E29, D29*E29))</f>
        <v>#REF!</v>
      </c>
      <c r="G29" s="681" t="e">
        <f>'Sch-1'!#REF!</f>
        <v>#REF!</v>
      </c>
    </row>
    <row r="30" spans="1:10" s="580" customFormat="1" ht="15.75" customHeight="1">
      <c r="A30" s="579"/>
      <c r="B30" s="579"/>
      <c r="C30" s="579"/>
      <c r="D30" s="579"/>
      <c r="E30" s="680"/>
      <c r="F30" s="400"/>
      <c r="G30" s="681"/>
    </row>
    <row r="31" spans="1:10" s="580" customFormat="1" ht="15.75" customHeight="1">
      <c r="A31" s="579" t="e">
        <f>'Sch-1'!#REF!</f>
        <v>#REF!</v>
      </c>
      <c r="B31" s="579" t="e">
        <f>'Sch-1'!#REF!</f>
        <v>#REF!</v>
      </c>
      <c r="C31" s="579"/>
      <c r="D31" s="579"/>
      <c r="E31" s="680"/>
      <c r="F31" s="400"/>
      <c r="G31" s="681"/>
    </row>
    <row r="32" spans="1:10" s="580" customFormat="1" ht="15.75" customHeight="1">
      <c r="A32" s="579" t="e">
        <f>'Sch-1'!#REF!</f>
        <v>#REF!</v>
      </c>
      <c r="B32" s="579" t="e">
        <f>'Sch-1'!#REF!</f>
        <v>#REF!</v>
      </c>
      <c r="C32" s="579"/>
      <c r="D32" s="579"/>
      <c r="E32" s="680"/>
      <c r="F32" s="400"/>
      <c r="G32" s="681"/>
    </row>
    <row r="33" spans="1:7" s="580" customFormat="1" ht="15.75" customHeight="1">
      <c r="A33" s="579" t="e">
        <f>'Sch-1'!#REF!</f>
        <v>#REF!</v>
      </c>
      <c r="B33" s="579" t="e">
        <f>'Sch-1'!#REF!</f>
        <v>#REF!</v>
      </c>
      <c r="C33" s="579" t="e">
        <f>'Sch-1'!#REF!</f>
        <v>#REF!</v>
      </c>
      <c r="D33" s="579" t="e">
        <f>'Sch-1'!#REF!</f>
        <v>#REF!</v>
      </c>
      <c r="E33" s="680" t="e">
        <f>'Sch-1'!#REF!</f>
        <v>#REF!</v>
      </c>
      <c r="F33" s="400" t="e">
        <f t="shared" ref="F33:F68" si="0">IF(E33=0, "Included",IF(ISERROR(D33*E33), E33, D33*E33))</f>
        <v>#REF!</v>
      </c>
      <c r="G33" s="681" t="e">
        <f>'Sch-1'!#REF!</f>
        <v>#REF!</v>
      </c>
    </row>
    <row r="34" spans="1:7" s="580" customFormat="1" ht="15.75" customHeight="1">
      <c r="A34" s="579" t="e">
        <f>'Sch-1'!#REF!</f>
        <v>#REF!</v>
      </c>
      <c r="B34" s="579" t="e">
        <f>'Sch-1'!#REF!</f>
        <v>#REF!</v>
      </c>
      <c r="C34" s="579" t="e">
        <f>'Sch-1'!#REF!</f>
        <v>#REF!</v>
      </c>
      <c r="D34" s="579" t="e">
        <f>'Sch-1'!#REF!</f>
        <v>#REF!</v>
      </c>
      <c r="E34" s="680" t="e">
        <f>'Sch-1'!#REF!</f>
        <v>#REF!</v>
      </c>
      <c r="F34" s="400" t="e">
        <f t="shared" si="0"/>
        <v>#REF!</v>
      </c>
      <c r="G34" s="681" t="e">
        <f>'Sch-1'!#REF!</f>
        <v>#REF!</v>
      </c>
    </row>
    <row r="35" spans="1:7" s="580" customFormat="1" ht="15.75" customHeight="1">
      <c r="A35" s="579"/>
      <c r="B35" s="579"/>
      <c r="C35" s="579"/>
      <c r="D35" s="579"/>
      <c r="E35" s="680"/>
      <c r="F35" s="400"/>
      <c r="G35" s="681"/>
    </row>
    <row r="36" spans="1:7" s="580" customFormat="1" ht="15.75" customHeight="1">
      <c r="A36" s="579" t="e">
        <f>'Sch-1'!#REF!</f>
        <v>#REF!</v>
      </c>
      <c r="B36" s="579" t="e">
        <f>'Sch-1'!#REF!</f>
        <v>#REF!</v>
      </c>
      <c r="C36" s="579"/>
      <c r="D36" s="579"/>
      <c r="E36" s="680"/>
      <c r="F36" s="400"/>
      <c r="G36" s="681"/>
    </row>
    <row r="37" spans="1:7" s="580" customFormat="1" ht="51" customHeight="1">
      <c r="A37" s="579" t="e">
        <f>'Sch-1'!#REF!</f>
        <v>#REF!</v>
      </c>
      <c r="B37" s="579" t="e">
        <f>'Sch-1'!#REF!</f>
        <v>#REF!</v>
      </c>
      <c r="C37" s="579" t="e">
        <f>'Sch-1'!#REF!</f>
        <v>#REF!</v>
      </c>
      <c r="D37" s="579" t="e">
        <f>'Sch-1'!#REF!</f>
        <v>#REF!</v>
      </c>
      <c r="E37" s="680" t="e">
        <f>'Sch-1'!#REF!</f>
        <v>#REF!</v>
      </c>
      <c r="F37" s="400" t="e">
        <f t="shared" si="0"/>
        <v>#REF!</v>
      </c>
      <c r="G37" s="681" t="e">
        <f>'Sch-1'!#REF!</f>
        <v>#REF!</v>
      </c>
    </row>
    <row r="38" spans="1:7" s="580" customFormat="1" ht="17.25" customHeight="1">
      <c r="A38" s="579" t="e">
        <f>'Sch-1'!#REF!</f>
        <v>#REF!</v>
      </c>
      <c r="B38" s="579" t="e">
        <f>'Sch-1'!#REF!</f>
        <v>#REF!</v>
      </c>
      <c r="C38" s="579" t="e">
        <f>'Sch-1'!#REF!</f>
        <v>#REF!</v>
      </c>
      <c r="D38" s="579" t="e">
        <f>'Sch-1'!#REF!</f>
        <v>#REF!</v>
      </c>
      <c r="E38" s="680" t="e">
        <f>'Sch-1'!#REF!</f>
        <v>#REF!</v>
      </c>
      <c r="F38" s="400" t="e">
        <f t="shared" si="0"/>
        <v>#REF!</v>
      </c>
      <c r="G38" s="681" t="e">
        <f>'Sch-1'!#REF!</f>
        <v>#REF!</v>
      </c>
    </row>
    <row r="39" spans="1:7" s="580" customFormat="1" ht="15.75" customHeight="1">
      <c r="A39" s="579" t="e">
        <f>'Sch-1'!#REF!</f>
        <v>#REF!</v>
      </c>
      <c r="B39" s="579" t="e">
        <f>'Sch-1'!#REF!</f>
        <v>#REF!</v>
      </c>
      <c r="C39" s="579" t="e">
        <f>'Sch-1'!#REF!</f>
        <v>#REF!</v>
      </c>
      <c r="D39" s="579" t="e">
        <f>'Sch-1'!#REF!</f>
        <v>#REF!</v>
      </c>
      <c r="E39" s="680" t="e">
        <f>'Sch-1'!#REF!</f>
        <v>#REF!</v>
      </c>
      <c r="F39" s="400" t="e">
        <f t="shared" si="0"/>
        <v>#REF!</v>
      </c>
      <c r="G39" s="681" t="e">
        <f>'Sch-1'!#REF!</f>
        <v>#REF!</v>
      </c>
    </row>
    <row r="40" spans="1:7" s="580" customFormat="1" ht="15.75" customHeight="1">
      <c r="A40" s="579" t="e">
        <f>'Sch-1'!#REF!</f>
        <v>#REF!</v>
      </c>
      <c r="B40" s="579" t="e">
        <f>'Sch-1'!#REF!</f>
        <v>#REF!</v>
      </c>
      <c r="C40" s="579" t="e">
        <f>'Sch-1'!#REF!</f>
        <v>#REF!</v>
      </c>
      <c r="D40" s="579" t="e">
        <f>'Sch-1'!#REF!</f>
        <v>#REF!</v>
      </c>
      <c r="E40" s="680" t="e">
        <f>'Sch-1'!#REF!</f>
        <v>#REF!</v>
      </c>
      <c r="F40" s="400" t="e">
        <f t="shared" si="0"/>
        <v>#REF!</v>
      </c>
      <c r="G40" s="681" t="e">
        <f>'Sch-1'!#REF!</f>
        <v>#REF!</v>
      </c>
    </row>
    <row r="41" spans="1:7" s="580" customFormat="1" ht="15.75" customHeight="1">
      <c r="A41" s="579" t="e">
        <f>'Sch-1'!#REF!</f>
        <v>#REF!</v>
      </c>
      <c r="B41" s="579" t="e">
        <f>'Sch-1'!#REF!</f>
        <v>#REF!</v>
      </c>
      <c r="C41" s="579" t="e">
        <f>'Sch-1'!#REF!</f>
        <v>#REF!</v>
      </c>
      <c r="D41" s="579" t="e">
        <f>'Sch-1'!#REF!</f>
        <v>#REF!</v>
      </c>
      <c r="E41" s="680" t="e">
        <f>'Sch-1'!#REF!</f>
        <v>#REF!</v>
      </c>
      <c r="F41" s="400" t="e">
        <f t="shared" si="0"/>
        <v>#REF!</v>
      </c>
      <c r="G41" s="681" t="e">
        <f>'Sch-1'!#REF!</f>
        <v>#REF!</v>
      </c>
    </row>
    <row r="42" spans="1:7" s="580" customFormat="1" ht="18.75" customHeight="1">
      <c r="A42" s="579" t="e">
        <f>'Sch-1'!#REF!</f>
        <v>#REF!</v>
      </c>
      <c r="B42" s="579" t="e">
        <f>'Sch-1'!#REF!</f>
        <v>#REF!</v>
      </c>
      <c r="C42" s="579" t="e">
        <f>'Sch-1'!#REF!</f>
        <v>#REF!</v>
      </c>
      <c r="D42" s="579" t="e">
        <f>'Sch-1'!#REF!</f>
        <v>#REF!</v>
      </c>
      <c r="E42" s="680" t="e">
        <f>'Sch-1'!#REF!</f>
        <v>#REF!</v>
      </c>
      <c r="F42" s="400" t="e">
        <f t="shared" si="0"/>
        <v>#REF!</v>
      </c>
      <c r="G42" s="681" t="e">
        <f>'Sch-1'!#REF!</f>
        <v>#REF!</v>
      </c>
    </row>
    <row r="43" spans="1:7" s="580" customFormat="1" ht="15.6">
      <c r="A43" s="579"/>
      <c r="B43" s="579"/>
      <c r="C43" s="579"/>
      <c r="D43" s="579"/>
      <c r="E43" s="680"/>
      <c r="F43" s="400"/>
      <c r="G43" s="681"/>
    </row>
    <row r="44" spans="1:7" s="580" customFormat="1" ht="17.25" customHeight="1">
      <c r="A44" s="579" t="e">
        <f>'Sch-1'!#REF!</f>
        <v>#REF!</v>
      </c>
      <c r="B44" s="579" t="e">
        <f>'Sch-1'!#REF!</f>
        <v>#REF!</v>
      </c>
      <c r="C44" s="579"/>
      <c r="D44" s="579"/>
      <c r="E44" s="680"/>
      <c r="F44" s="400"/>
      <c r="G44" s="681"/>
    </row>
    <row r="45" spans="1:7" s="580" customFormat="1" ht="17.25" customHeight="1">
      <c r="A45" s="579" t="e">
        <f>'Sch-1'!#REF!</f>
        <v>#REF!</v>
      </c>
      <c r="B45" s="579" t="e">
        <f>'Sch-1'!#REF!</f>
        <v>#REF!</v>
      </c>
      <c r="C45" s="579" t="e">
        <f>'Sch-1'!#REF!</f>
        <v>#REF!</v>
      </c>
      <c r="D45" s="579" t="e">
        <f>'Sch-1'!#REF!</f>
        <v>#REF!</v>
      </c>
      <c r="E45" s="680" t="e">
        <f>'Sch-1'!#REF!</f>
        <v>#REF!</v>
      </c>
      <c r="F45" s="400" t="e">
        <f t="shared" si="0"/>
        <v>#REF!</v>
      </c>
      <c r="G45" s="681" t="e">
        <f>'Sch-1'!#REF!</f>
        <v>#REF!</v>
      </c>
    </row>
    <row r="46" spans="1:7" s="580" customFormat="1" ht="17.25" customHeight="1">
      <c r="A46" s="579"/>
      <c r="B46" s="579"/>
      <c r="C46" s="579"/>
      <c r="D46" s="579"/>
      <c r="E46" s="680"/>
      <c r="F46" s="400"/>
      <c r="G46" s="681"/>
    </row>
    <row r="47" spans="1:7" s="583" customFormat="1" ht="15.6">
      <c r="A47" s="579" t="e">
        <f>'Sch-1'!#REF!</f>
        <v>#REF!</v>
      </c>
      <c r="B47" s="579" t="e">
        <f>'Sch-1'!#REF!</f>
        <v>#REF!</v>
      </c>
      <c r="C47" s="579"/>
      <c r="D47" s="579"/>
      <c r="E47" s="680"/>
      <c r="F47" s="400"/>
      <c r="G47" s="681"/>
    </row>
    <row r="48" spans="1:7" s="583" customFormat="1" ht="15.6">
      <c r="A48" s="579" t="e">
        <f>'Sch-1'!#REF!</f>
        <v>#REF!</v>
      </c>
      <c r="B48" s="579" t="e">
        <f>'Sch-1'!#REF!</f>
        <v>#REF!</v>
      </c>
      <c r="C48" s="579" t="e">
        <f>'Sch-1'!#REF!</f>
        <v>#REF!</v>
      </c>
      <c r="D48" s="579" t="e">
        <f>'Sch-1'!#REF!</f>
        <v>#REF!</v>
      </c>
      <c r="E48" s="680" t="e">
        <f>'Sch-1'!#REF!</f>
        <v>#REF!</v>
      </c>
      <c r="F48" s="400" t="e">
        <f t="shared" si="0"/>
        <v>#REF!</v>
      </c>
      <c r="G48" s="681" t="e">
        <f>'Sch-1'!#REF!</f>
        <v>#REF!</v>
      </c>
    </row>
    <row r="49" spans="1:7" s="583" customFormat="1" ht="15" customHeight="1">
      <c r="A49" s="579" t="e">
        <f>'Sch-1'!#REF!</f>
        <v>#REF!</v>
      </c>
      <c r="B49" s="579" t="e">
        <f>'Sch-1'!#REF!</f>
        <v>#REF!</v>
      </c>
      <c r="C49" s="579" t="e">
        <f>'Sch-1'!#REF!</f>
        <v>#REF!</v>
      </c>
      <c r="D49" s="579" t="e">
        <f>'Sch-1'!#REF!</f>
        <v>#REF!</v>
      </c>
      <c r="E49" s="680" t="e">
        <f>'Sch-1'!#REF!</f>
        <v>#REF!</v>
      </c>
      <c r="F49" s="400" t="e">
        <f t="shared" si="0"/>
        <v>#REF!</v>
      </c>
      <c r="G49" s="681" t="e">
        <f>'Sch-1'!#REF!</f>
        <v>#REF!</v>
      </c>
    </row>
    <row r="50" spans="1:7" s="583" customFormat="1" ht="15" customHeight="1">
      <c r="A50" s="579" t="e">
        <f>'Sch-1'!#REF!</f>
        <v>#REF!</v>
      </c>
      <c r="B50" s="579" t="e">
        <f>'Sch-1'!#REF!</f>
        <v>#REF!</v>
      </c>
      <c r="C50" s="579" t="e">
        <f>'Sch-1'!#REF!</f>
        <v>#REF!</v>
      </c>
      <c r="D50" s="579" t="e">
        <f>'Sch-1'!#REF!</f>
        <v>#REF!</v>
      </c>
      <c r="E50" s="680" t="e">
        <f>'Sch-1'!#REF!</f>
        <v>#REF!</v>
      </c>
      <c r="F50" s="400" t="e">
        <f t="shared" si="0"/>
        <v>#REF!</v>
      </c>
      <c r="G50" s="681" t="e">
        <f>'Sch-1'!#REF!</f>
        <v>#REF!</v>
      </c>
    </row>
    <row r="51" spans="1:7" s="583" customFormat="1" ht="15.6">
      <c r="A51" s="579" t="e">
        <f>'Sch-1'!#REF!</f>
        <v>#REF!</v>
      </c>
      <c r="B51" s="579" t="e">
        <f>'Sch-1'!#REF!</f>
        <v>#REF!</v>
      </c>
      <c r="C51" s="579" t="e">
        <f>'Sch-1'!#REF!</f>
        <v>#REF!</v>
      </c>
      <c r="D51" s="579" t="e">
        <f>'Sch-1'!#REF!</f>
        <v>#REF!</v>
      </c>
      <c r="E51" s="680" t="e">
        <f>'Sch-1'!#REF!</f>
        <v>#REF!</v>
      </c>
      <c r="F51" s="400" t="e">
        <f t="shared" si="0"/>
        <v>#REF!</v>
      </c>
      <c r="G51" s="681" t="e">
        <f>'Sch-1'!#REF!</f>
        <v>#REF!</v>
      </c>
    </row>
    <row r="52" spans="1:7" s="583" customFormat="1" ht="15.6">
      <c r="A52" s="579"/>
      <c r="B52" s="579"/>
      <c r="C52" s="579"/>
      <c r="D52" s="579"/>
      <c r="E52" s="680"/>
      <c r="F52" s="400"/>
      <c r="G52" s="681"/>
    </row>
    <row r="53" spans="1:7" s="580" customFormat="1" ht="17.25" customHeight="1">
      <c r="A53" s="579" t="e">
        <f>'Sch-1'!#REF!</f>
        <v>#REF!</v>
      </c>
      <c r="B53" s="579" t="e">
        <f>'Sch-1'!#REF!</f>
        <v>#REF!</v>
      </c>
      <c r="C53" s="579"/>
      <c r="D53" s="579"/>
      <c r="E53" s="680"/>
      <c r="F53" s="400"/>
      <c r="G53" s="681"/>
    </row>
    <row r="54" spans="1:7" s="584" customFormat="1" ht="17.399999999999999">
      <c r="A54" s="579" t="e">
        <f>'Sch-1'!#REF!</f>
        <v>#REF!</v>
      </c>
      <c r="B54" s="579" t="e">
        <f>'Sch-1'!#REF!</f>
        <v>#REF!</v>
      </c>
      <c r="C54" s="579" t="e">
        <f>'Sch-1'!#REF!</f>
        <v>#REF!</v>
      </c>
      <c r="D54" s="579" t="e">
        <f>'Sch-1'!#REF!</f>
        <v>#REF!</v>
      </c>
      <c r="E54" s="680" t="e">
        <f>'Sch-1'!#REF!</f>
        <v>#REF!</v>
      </c>
      <c r="F54" s="400" t="e">
        <f t="shared" si="0"/>
        <v>#REF!</v>
      </c>
      <c r="G54" s="681" t="e">
        <f>'Sch-1'!#REF!</f>
        <v>#REF!</v>
      </c>
    </row>
    <row r="55" spans="1:7" s="580" customFormat="1" ht="15.6">
      <c r="A55" s="579" t="e">
        <f>'Sch-1'!#REF!</f>
        <v>#REF!</v>
      </c>
      <c r="B55" s="579" t="e">
        <f>'Sch-1'!#REF!</f>
        <v>#REF!</v>
      </c>
      <c r="C55" s="579" t="e">
        <f>'Sch-1'!#REF!</f>
        <v>#REF!</v>
      </c>
      <c r="D55" s="579" t="e">
        <f>'Sch-1'!#REF!</f>
        <v>#REF!</v>
      </c>
      <c r="E55" s="680" t="e">
        <f>'Sch-1'!#REF!</f>
        <v>#REF!</v>
      </c>
      <c r="F55" s="400" t="e">
        <f t="shared" si="0"/>
        <v>#REF!</v>
      </c>
      <c r="G55" s="681" t="e">
        <f>'Sch-1'!#REF!</f>
        <v>#REF!</v>
      </c>
    </row>
    <row r="56" spans="1:7" s="580" customFormat="1" ht="18" customHeight="1">
      <c r="A56" s="579" t="e">
        <f>'Sch-1'!#REF!</f>
        <v>#REF!</v>
      </c>
      <c r="B56" s="579" t="e">
        <f>'Sch-1'!#REF!</f>
        <v>#REF!</v>
      </c>
      <c r="C56" s="579" t="e">
        <f>'Sch-1'!#REF!</f>
        <v>#REF!</v>
      </c>
      <c r="D56" s="579" t="e">
        <f>'Sch-1'!#REF!</f>
        <v>#REF!</v>
      </c>
      <c r="E56" s="680" t="e">
        <f>'Sch-1'!#REF!</f>
        <v>#REF!</v>
      </c>
      <c r="F56" s="400" t="e">
        <f t="shared" si="0"/>
        <v>#REF!</v>
      </c>
      <c r="G56" s="681" t="e">
        <f>'Sch-1'!#REF!</f>
        <v>#REF!</v>
      </c>
    </row>
    <row r="57" spans="1:7" s="580" customFormat="1" ht="18.75" customHeight="1">
      <c r="A57" s="579" t="e">
        <f>'Sch-1'!#REF!</f>
        <v>#REF!</v>
      </c>
      <c r="B57" s="579" t="e">
        <f>'Sch-1'!#REF!</f>
        <v>#REF!</v>
      </c>
      <c r="C57" s="579"/>
      <c r="D57" s="579"/>
      <c r="E57" s="680"/>
      <c r="F57" s="400"/>
      <c r="G57" s="681"/>
    </row>
    <row r="58" spans="1:7" s="580" customFormat="1" ht="18.75" customHeight="1">
      <c r="A58" s="579" t="e">
        <f>'Sch-1'!#REF!</f>
        <v>#REF!</v>
      </c>
      <c r="B58" s="579" t="e">
        <f>'Sch-1'!#REF!</f>
        <v>#REF!</v>
      </c>
      <c r="C58" s="579" t="e">
        <f>'Sch-1'!#REF!</f>
        <v>#REF!</v>
      </c>
      <c r="D58" s="579" t="e">
        <f>'Sch-1'!#REF!</f>
        <v>#REF!</v>
      </c>
      <c r="E58" s="680" t="e">
        <f>'Sch-1'!#REF!</f>
        <v>#REF!</v>
      </c>
      <c r="F58" s="400" t="e">
        <f t="shared" si="0"/>
        <v>#REF!</v>
      </c>
      <c r="G58" s="681" t="e">
        <f>'Sch-1'!#REF!</f>
        <v>#REF!</v>
      </c>
    </row>
    <row r="59" spans="1:7" s="584" customFormat="1" ht="18.75" customHeight="1">
      <c r="A59" s="579" t="e">
        <f>'Sch-1'!#REF!</f>
        <v>#REF!</v>
      </c>
      <c r="B59" s="579" t="e">
        <f>'Sch-1'!#REF!</f>
        <v>#REF!</v>
      </c>
      <c r="C59" s="579" t="e">
        <f>'Sch-1'!#REF!</f>
        <v>#REF!</v>
      </c>
      <c r="D59" s="579" t="e">
        <f>'Sch-1'!#REF!</f>
        <v>#REF!</v>
      </c>
      <c r="E59" s="680" t="e">
        <f>'Sch-1'!#REF!</f>
        <v>#REF!</v>
      </c>
      <c r="F59" s="400" t="e">
        <f t="shared" si="0"/>
        <v>#REF!</v>
      </c>
      <c r="G59" s="681" t="e">
        <f>'Sch-1'!#REF!</f>
        <v>#REF!</v>
      </c>
    </row>
    <row r="60" spans="1:7" s="580" customFormat="1" ht="18.75" customHeight="1">
      <c r="A60" s="579" t="e">
        <f>'Sch-1'!#REF!</f>
        <v>#REF!</v>
      </c>
      <c r="B60" s="579" t="e">
        <f>'Sch-1'!#REF!</f>
        <v>#REF!</v>
      </c>
      <c r="C60" s="579" t="e">
        <f>'Sch-1'!#REF!</f>
        <v>#REF!</v>
      </c>
      <c r="D60" s="579" t="e">
        <f>'Sch-1'!#REF!</f>
        <v>#REF!</v>
      </c>
      <c r="E60" s="680" t="e">
        <f>'Sch-1'!#REF!</f>
        <v>#REF!</v>
      </c>
      <c r="F60" s="400" t="e">
        <f t="shared" si="0"/>
        <v>#REF!</v>
      </c>
      <c r="G60" s="681" t="e">
        <f>'Sch-1'!#REF!</f>
        <v>#REF!</v>
      </c>
    </row>
    <row r="61" spans="1:7" s="580" customFormat="1" ht="17.25" customHeight="1">
      <c r="A61" s="579" t="e">
        <f>'Sch-1'!#REF!</f>
        <v>#REF!</v>
      </c>
      <c r="B61" s="579" t="e">
        <f>'Sch-1'!#REF!</f>
        <v>#REF!</v>
      </c>
      <c r="C61" s="579" t="e">
        <f>'Sch-1'!#REF!</f>
        <v>#REF!</v>
      </c>
      <c r="D61" s="579" t="e">
        <f>'Sch-1'!#REF!</f>
        <v>#REF!</v>
      </c>
      <c r="E61" s="680" t="e">
        <f>'Sch-1'!#REF!</f>
        <v>#REF!</v>
      </c>
      <c r="F61" s="400" t="e">
        <f t="shared" si="0"/>
        <v>#REF!</v>
      </c>
      <c r="G61" s="681" t="e">
        <f>'Sch-1'!#REF!</f>
        <v>#REF!</v>
      </c>
    </row>
    <row r="62" spans="1:7" s="580" customFormat="1" ht="17.25" customHeight="1">
      <c r="A62" s="579" t="e">
        <f>'Sch-1'!#REF!</f>
        <v>#REF!</v>
      </c>
      <c r="B62" s="579" t="e">
        <f>'Sch-1'!#REF!</f>
        <v>#REF!</v>
      </c>
      <c r="C62" s="579" t="e">
        <f>'Sch-1'!#REF!</f>
        <v>#REF!</v>
      </c>
      <c r="D62" s="579" t="e">
        <f>'Sch-1'!#REF!</f>
        <v>#REF!</v>
      </c>
      <c r="E62" s="680" t="e">
        <f>'Sch-1'!#REF!</f>
        <v>#REF!</v>
      </c>
      <c r="F62" s="400" t="e">
        <f t="shared" si="0"/>
        <v>#REF!</v>
      </c>
      <c r="G62" s="681" t="e">
        <f>'Sch-1'!#REF!</f>
        <v>#REF!</v>
      </c>
    </row>
    <row r="63" spans="1:7" s="580" customFormat="1" ht="17.25" customHeight="1">
      <c r="A63" s="579"/>
      <c r="B63" s="579"/>
      <c r="C63" s="579"/>
      <c r="D63" s="579"/>
      <c r="E63" s="680"/>
      <c r="F63" s="400"/>
      <c r="G63" s="681"/>
    </row>
    <row r="64" spans="1:7" s="580" customFormat="1" ht="17.25" customHeight="1">
      <c r="A64" s="579"/>
      <c r="B64" s="579"/>
      <c r="C64" s="579"/>
      <c r="D64" s="579"/>
      <c r="E64" s="680"/>
      <c r="F64" s="400"/>
      <c r="G64" s="681"/>
    </row>
    <row r="65" spans="1:22" s="580" customFormat="1" ht="17.25" customHeight="1">
      <c r="A65" s="579" t="e">
        <f>'Sch-1'!#REF!</f>
        <v>#REF!</v>
      </c>
      <c r="B65" s="579" t="e">
        <f>'Sch-1'!#REF!</f>
        <v>#REF!</v>
      </c>
      <c r="C65" s="579"/>
      <c r="D65" s="579"/>
      <c r="E65" s="680"/>
      <c r="F65" s="400"/>
      <c r="G65" s="681"/>
    </row>
    <row r="66" spans="1:22" s="580" customFormat="1" ht="17.25" customHeight="1">
      <c r="A66" s="579"/>
      <c r="B66" s="579" t="e">
        <f>'Sch-1'!#REF!</f>
        <v>#REF!</v>
      </c>
      <c r="C66" s="579" t="e">
        <f>'Sch-1'!#REF!</f>
        <v>#REF!</v>
      </c>
      <c r="D66" s="579" t="e">
        <f>'Sch-1'!#REF!</f>
        <v>#REF!</v>
      </c>
      <c r="E66" s="680" t="e">
        <f>'Sch-1'!#REF!</f>
        <v>#REF!</v>
      </c>
      <c r="F66" s="400" t="e">
        <f t="shared" si="0"/>
        <v>#REF!</v>
      </c>
      <c r="G66" s="681" t="e">
        <f>'Sch-1'!#REF!</f>
        <v>#REF!</v>
      </c>
    </row>
    <row r="67" spans="1:22" s="580" customFormat="1" ht="17.25" customHeight="1">
      <c r="A67" s="579"/>
      <c r="B67" s="579" t="e">
        <f>'Sch-1'!#REF!</f>
        <v>#REF!</v>
      </c>
      <c r="C67" s="579"/>
      <c r="D67" s="579"/>
      <c r="E67" s="680"/>
      <c r="F67" s="400"/>
      <c r="G67" s="681"/>
    </row>
    <row r="68" spans="1:22" s="580" customFormat="1" ht="17.25" customHeight="1">
      <c r="A68" s="579"/>
      <c r="B68" s="579" t="e">
        <f>'Sch-1'!#REF!</f>
        <v>#REF!</v>
      </c>
      <c r="C68" s="579" t="e">
        <f>'Sch-1'!#REF!</f>
        <v>#REF!</v>
      </c>
      <c r="D68" s="579" t="e">
        <f>'Sch-1'!#REF!</f>
        <v>#REF!</v>
      </c>
      <c r="E68" s="680" t="e">
        <f>'Sch-1'!#REF!</f>
        <v>#REF!</v>
      </c>
      <c r="F68" s="400" t="e">
        <f t="shared" si="0"/>
        <v>#REF!</v>
      </c>
      <c r="G68" s="681" t="e">
        <f>'Sch-1'!#REF!</f>
        <v>#REF!</v>
      </c>
    </row>
    <row r="69" spans="1:22" s="580" customFormat="1" ht="17.25" customHeight="1">
      <c r="A69" s="579"/>
      <c r="B69" s="579" t="e">
        <f>'Sch-1'!#REF!</f>
        <v>#REF!</v>
      </c>
      <c r="C69" s="579" t="e">
        <f>'Sch-1'!#REF!</f>
        <v>#REF!</v>
      </c>
      <c r="D69" s="579" t="e">
        <f>'Sch-1'!#REF!</f>
        <v>#REF!</v>
      </c>
      <c r="E69" s="680" t="e">
        <f>'Sch-1'!#REF!</f>
        <v>#REF!</v>
      </c>
      <c r="F69" s="400" t="e">
        <f>IF(E69=0, "Included",IF(ISERROR(D69*E69), E69, D69*E69))</f>
        <v>#REF!</v>
      </c>
      <c r="G69" s="681" t="e">
        <f>'Sch-1'!#REF!</f>
        <v>#REF!</v>
      </c>
    </row>
    <row r="70" spans="1:22" s="580" customFormat="1" ht="18" customHeight="1">
      <c r="A70" s="579"/>
      <c r="B70" s="579"/>
      <c r="C70" s="579"/>
      <c r="D70" s="579"/>
      <c r="E70" s="680"/>
      <c r="F70" s="400"/>
      <c r="G70" s="681"/>
    </row>
    <row r="71" spans="1:22" s="580" customFormat="1" ht="18" customHeight="1">
      <c r="A71" s="585"/>
      <c r="B71" s="498" t="s">
        <v>471</v>
      </c>
      <c r="C71" s="586"/>
      <c r="D71" s="587"/>
      <c r="E71" s="581"/>
      <c r="F71" s="400">
        <f>SUMIF(G18:G70,"Direct",F18:F70)</f>
        <v>0</v>
      </c>
      <c r="G71" s="588" t="s">
        <v>428</v>
      </c>
    </row>
    <row r="72" spans="1:22" s="580" customFormat="1" ht="18" customHeight="1">
      <c r="A72" s="585"/>
      <c r="B72" s="498" t="s">
        <v>472</v>
      </c>
      <c r="C72" s="586"/>
      <c r="D72" s="587"/>
      <c r="E72" s="581"/>
      <c r="F72" s="400">
        <f>SUMIF(G18:G70,"Bought-Out",F18:F70)</f>
        <v>0</v>
      </c>
      <c r="G72" s="588"/>
    </row>
    <row r="73" spans="1:22" ht="44.1" customHeight="1">
      <c r="A73" s="497"/>
      <c r="B73" s="498" t="s">
        <v>470</v>
      </c>
      <c r="C73" s="499"/>
      <c r="D73" s="500"/>
      <c r="E73" s="496"/>
      <c r="F73" s="496">
        <f>F71+F72</f>
        <v>0</v>
      </c>
      <c r="G73" s="501"/>
      <c r="I73" s="479"/>
      <c r="P73" s="432"/>
      <c r="Q73" s="431"/>
      <c r="S73" s="432"/>
      <c r="T73" s="431"/>
      <c r="V73" s="433"/>
    </row>
    <row r="74" spans="1:22" ht="26.1" customHeight="1">
      <c r="A74" s="401"/>
      <c r="B74" s="1403" t="s">
        <v>473</v>
      </c>
      <c r="C74" s="1403"/>
      <c r="D74" s="1403"/>
      <c r="E74" s="116"/>
      <c r="F74" s="116">
        <f>'Sch-7 Dis'!F19</f>
        <v>0</v>
      </c>
      <c r="G74" s="11"/>
      <c r="I74" s="294"/>
      <c r="J74" s="216"/>
      <c r="K74" s="216"/>
      <c r="L74" s="216"/>
      <c r="M74" s="216"/>
      <c r="N74" s="1"/>
      <c r="O74" s="361"/>
      <c r="P74" s="99"/>
      <c r="Q74" s="431" t="e">
        <f>'Sch-7 '!#REF!</f>
        <v>#REF!</v>
      </c>
      <c r="R74" s="367"/>
      <c r="S74" s="99"/>
      <c r="T74" s="431" t="e">
        <f>'Sch-7 '!#REF!</f>
        <v>#REF!</v>
      </c>
      <c r="U74" s="361"/>
      <c r="V74" s="361"/>
    </row>
    <row r="75" spans="1:22" ht="26.1" customHeight="1">
      <c r="A75" s="502"/>
      <c r="B75" s="1404" t="s">
        <v>427</v>
      </c>
      <c r="C75" s="1404"/>
      <c r="D75" s="1404"/>
      <c r="E75" s="503"/>
      <c r="F75" s="503">
        <f>F73+F74</f>
        <v>0</v>
      </c>
      <c r="G75" s="504"/>
      <c r="I75" s="294"/>
      <c r="J75" s="216"/>
      <c r="K75" s="216"/>
      <c r="L75" s="216"/>
      <c r="M75" s="216"/>
      <c r="N75" s="1"/>
      <c r="O75" s="361"/>
      <c r="P75" s="99"/>
      <c r="Q75" s="435" t="e">
        <f>SUM(#REF!,Q74)</f>
        <v>#REF!</v>
      </c>
      <c r="R75" s="414"/>
      <c r="S75" s="212"/>
      <c r="T75" s="435" t="e">
        <f>#REF!+T74</f>
        <v>#REF!</v>
      </c>
      <c r="U75" s="361"/>
      <c r="V75" s="436"/>
    </row>
    <row r="76" spans="1:22" ht="16.5" customHeight="1">
      <c r="A76" s="1405"/>
      <c r="B76" s="1405"/>
      <c r="C76" s="1405"/>
      <c r="D76" s="1405"/>
      <c r="E76" s="1405"/>
      <c r="F76" s="1405"/>
      <c r="G76" s="1405"/>
      <c r="P76" s="438" t="s">
        <v>260</v>
      </c>
      <c r="Q76" s="437" t="e">
        <f>F75-Q75</f>
        <v>#REF!</v>
      </c>
      <c r="S76" s="438" t="s">
        <v>278</v>
      </c>
      <c r="T76" s="437" t="e">
        <f>Q75-T75</f>
        <v>#REF!</v>
      </c>
    </row>
    <row r="77" spans="1:22" ht="16.5" customHeight="1">
      <c r="B77" s="1406" t="str">
        <f>IF((18-COUNTA(G17:G70))&gt;0,"Do not leave Mode of Transaction Blank for any item. "&amp;(18-COUNTA(G17:G70))&amp;" item(s) is(are) left blank, if you leave it blank, the same shall be deemed to be 'Bought-out'", " ")</f>
        <v xml:space="preserve"> </v>
      </c>
      <c r="C77" s="1406"/>
      <c r="D77" s="1406"/>
      <c r="E77" s="1406"/>
      <c r="F77" s="1406"/>
      <c r="G77" s="1406"/>
      <c r="P77" s="417" t="s">
        <v>288</v>
      </c>
      <c r="Q77" s="417" t="e">
        <f>IF(#REF!&gt;0,#REF! &amp; " item(s) in Sch-1", "")</f>
        <v>#REF!</v>
      </c>
    </row>
    <row r="78" spans="1:22" ht="24" customHeight="1">
      <c r="A78" s="84"/>
      <c r="B78" s="1406"/>
      <c r="C78" s="1406"/>
      <c r="D78" s="1406"/>
      <c r="E78" s="1406"/>
      <c r="F78" s="1406"/>
      <c r="G78" s="1406"/>
    </row>
    <row r="79" spans="1:22" ht="117.75" customHeight="1">
      <c r="A79" s="85" t="s">
        <v>413</v>
      </c>
      <c r="B79" s="1407" t="s">
        <v>72</v>
      </c>
      <c r="C79" s="1407"/>
      <c r="D79" s="1407"/>
      <c r="E79" s="1407"/>
      <c r="F79" s="1407"/>
      <c r="G79" s="1407"/>
    </row>
    <row r="80" spans="1:22" ht="33.6" customHeight="1">
      <c r="A80" s="12"/>
      <c r="B80" s="3"/>
      <c r="C80" s="3"/>
      <c r="D80" s="7"/>
      <c r="E80" s="2"/>
      <c r="F80" s="2"/>
      <c r="G80" s="2"/>
    </row>
    <row r="81" spans="1:7" ht="33.6" customHeight="1">
      <c r="A81" s="40" t="s">
        <v>409</v>
      </c>
      <c r="B81" s="126" t="str">
        <f>'Names of Bidder'!D33&amp;"-"&amp; 'Names of Bidder'!E33&amp;"-" &amp;'Names of Bidder'!F33</f>
        <v>--</v>
      </c>
      <c r="C81" s="13"/>
      <c r="D81" s="41"/>
      <c r="E81" s="2"/>
      <c r="F81" s="2"/>
      <c r="G81" s="211"/>
    </row>
    <row r="82" spans="1:7" ht="33.6" customHeight="1">
      <c r="A82" s="40" t="s">
        <v>410</v>
      </c>
      <c r="B82" s="126" t="str">
        <f>IF('Names of Bidder'!D34=0, "", 'Names of Bidder'!D34)</f>
        <v/>
      </c>
      <c r="C82" s="2"/>
      <c r="D82" s="41" t="s">
        <v>411</v>
      </c>
      <c r="E82" s="211" t="str">
        <f>IF('Names of Bidder'!D26=0, "", 'Names of Bidder'!D26)</f>
        <v/>
      </c>
      <c r="F82" s="2"/>
      <c r="G82" s="211"/>
    </row>
    <row r="83" spans="1:7" ht="33.6" customHeight="1">
      <c r="A83" s="232"/>
      <c r="B83" s="231"/>
      <c r="C83" s="233"/>
      <c r="D83" s="41" t="s">
        <v>412</v>
      </c>
      <c r="E83" s="211" t="str">
        <f>IF('Names of Bidder'!D27=0, "", 'Names of Bidder'!D27)</f>
        <v/>
      </c>
      <c r="F83" s="233"/>
      <c r="G83" s="233"/>
    </row>
    <row r="84" spans="1:7" ht="33.6" customHeight="1">
      <c r="A84" s="232"/>
      <c r="B84" s="231"/>
      <c r="C84" s="233"/>
      <c r="D84" s="41"/>
      <c r="E84" s="264"/>
      <c r="F84" s="256"/>
      <c r="G84" s="256"/>
    </row>
    <row r="85" spans="1:7">
      <c r="A85" s="232"/>
      <c r="B85" s="232"/>
      <c r="C85" s="232"/>
      <c r="D85" s="232"/>
      <c r="E85" s="233"/>
      <c r="F85" s="233"/>
      <c r="G85" s="233"/>
    </row>
    <row r="86" spans="1:7">
      <c r="A86" s="232"/>
      <c r="B86" s="232"/>
      <c r="C86" s="232"/>
      <c r="D86" s="232"/>
      <c r="E86" s="233"/>
      <c r="F86" s="233"/>
      <c r="G86" s="233"/>
    </row>
    <row r="87" spans="1:7">
      <c r="A87" s="232"/>
      <c r="B87" s="232"/>
      <c r="C87" s="232"/>
      <c r="D87" s="232"/>
      <c r="E87" s="233"/>
      <c r="F87" s="233"/>
      <c r="G87" s="233"/>
    </row>
    <row r="88" spans="1:7">
      <c r="A88" s="232"/>
      <c r="B88" s="232"/>
      <c r="C88" s="232"/>
      <c r="D88" s="232"/>
      <c r="E88" s="233"/>
      <c r="F88" s="233"/>
      <c r="G88" s="233"/>
    </row>
    <row r="89" spans="1:7">
      <c r="A89" s="232"/>
      <c r="B89" s="232"/>
      <c r="C89" s="232"/>
      <c r="D89" s="232"/>
      <c r="E89" s="233"/>
      <c r="F89" s="233"/>
      <c r="G89" s="233"/>
    </row>
    <row r="90" spans="1:7">
      <c r="A90" s="232"/>
      <c r="B90" s="232"/>
      <c r="C90" s="232"/>
      <c r="D90" s="232"/>
      <c r="E90" s="233"/>
      <c r="F90" s="233"/>
      <c r="G90" s="233"/>
    </row>
    <row r="91" spans="1:7">
      <c r="A91" s="232"/>
      <c r="B91" s="232"/>
      <c r="C91" s="232"/>
      <c r="D91" s="232"/>
      <c r="E91" s="233"/>
      <c r="F91" s="233"/>
      <c r="G91" s="233"/>
    </row>
    <row r="92" spans="1:7">
      <c r="A92" s="232"/>
      <c r="B92" s="232"/>
      <c r="C92" s="232"/>
      <c r="D92" s="232"/>
      <c r="E92" s="233"/>
      <c r="F92" s="233"/>
      <c r="G92" s="233"/>
    </row>
    <row r="93" spans="1:7">
      <c r="A93" s="232"/>
      <c r="B93" s="232"/>
      <c r="C93" s="232"/>
      <c r="D93" s="232"/>
      <c r="E93" s="233"/>
      <c r="F93" s="233"/>
      <c r="G93" s="233"/>
    </row>
    <row r="94" spans="1:7">
      <c r="A94" s="232"/>
      <c r="B94" s="232"/>
      <c r="C94" s="232"/>
      <c r="D94" s="232"/>
      <c r="E94" s="233"/>
      <c r="F94" s="233"/>
      <c r="G94" s="233"/>
    </row>
    <row r="95" spans="1:7">
      <c r="A95" s="232"/>
      <c r="B95" s="232"/>
      <c r="C95" s="232"/>
      <c r="D95" s="232"/>
      <c r="E95" s="233"/>
      <c r="F95" s="233"/>
      <c r="G95" s="233"/>
    </row>
    <row r="96" spans="1:7">
      <c r="A96" s="232"/>
      <c r="B96" s="232"/>
      <c r="C96" s="232"/>
      <c r="D96" s="232"/>
      <c r="E96" s="233"/>
      <c r="F96" s="233"/>
      <c r="G96" s="233"/>
    </row>
    <row r="97" spans="1:27">
      <c r="A97" s="232"/>
      <c r="B97" s="232"/>
      <c r="C97" s="232"/>
      <c r="D97" s="232"/>
      <c r="E97" s="233"/>
      <c r="F97" s="233"/>
      <c r="G97" s="233"/>
    </row>
    <row r="98" spans="1:27">
      <c r="A98" s="232"/>
      <c r="B98" s="232"/>
      <c r="C98" s="232"/>
      <c r="D98" s="232"/>
      <c r="E98" s="233"/>
      <c r="F98" s="233"/>
      <c r="G98" s="233"/>
    </row>
    <row r="99" spans="1:27">
      <c r="A99" s="232"/>
      <c r="B99" s="232"/>
      <c r="C99" s="232"/>
      <c r="D99" s="232"/>
      <c r="E99" s="233"/>
      <c r="F99" s="233"/>
      <c r="G99" s="233"/>
    </row>
    <row r="100" spans="1:27">
      <c r="A100" s="232"/>
      <c r="B100" s="232"/>
      <c r="C100" s="232"/>
      <c r="D100" s="232"/>
      <c r="E100" s="233"/>
      <c r="F100" s="233"/>
      <c r="G100" s="233"/>
    </row>
    <row r="101" spans="1:27">
      <c r="A101" s="232"/>
      <c r="B101" s="232"/>
      <c r="C101" s="232"/>
      <c r="D101" s="232"/>
      <c r="E101" s="233"/>
      <c r="F101" s="233"/>
      <c r="G101" s="233"/>
    </row>
    <row r="102" spans="1:27">
      <c r="A102" s="232"/>
      <c r="B102" s="232"/>
      <c r="C102" s="232"/>
      <c r="D102" s="232"/>
      <c r="E102" s="233"/>
      <c r="F102" s="233"/>
      <c r="G102" s="233"/>
    </row>
    <row r="103" spans="1:27">
      <c r="A103" s="232"/>
      <c r="B103" s="232"/>
      <c r="C103" s="232"/>
      <c r="D103" s="232"/>
      <c r="E103" s="233"/>
      <c r="F103" s="233"/>
      <c r="G103" s="233"/>
    </row>
    <row r="104" spans="1:27">
      <c r="A104" s="232"/>
      <c r="B104" s="232"/>
      <c r="C104" s="232"/>
      <c r="D104" s="232"/>
      <c r="E104" s="233"/>
      <c r="F104" s="233"/>
      <c r="G104" s="233"/>
    </row>
    <row r="105" spans="1:27">
      <c r="A105" s="232"/>
      <c r="B105" s="232"/>
      <c r="C105" s="232"/>
      <c r="D105" s="232"/>
      <c r="E105" s="233"/>
      <c r="F105" s="233"/>
      <c r="G105" s="233"/>
    </row>
    <row r="106" spans="1:27">
      <c r="A106" s="232"/>
      <c r="B106" s="232"/>
      <c r="C106" s="232"/>
      <c r="D106" s="232"/>
      <c r="E106" s="233"/>
      <c r="F106" s="233"/>
      <c r="G106" s="233"/>
    </row>
    <row r="107" spans="1:27">
      <c r="A107" s="232"/>
      <c r="B107" s="232"/>
      <c r="C107" s="232"/>
      <c r="D107" s="232"/>
      <c r="E107" s="233"/>
      <c r="F107" s="233"/>
      <c r="G107" s="233"/>
    </row>
    <row r="108" spans="1:27">
      <c r="A108" s="232"/>
      <c r="B108" s="232"/>
      <c r="C108" s="232"/>
      <c r="D108" s="232"/>
      <c r="E108" s="233"/>
      <c r="F108" s="233"/>
      <c r="G108" s="233"/>
    </row>
    <row r="109" spans="1:27" ht="18" customHeight="1">
      <c r="A109" s="239"/>
      <c r="B109" s="230"/>
      <c r="C109" s="239"/>
      <c r="D109" s="239"/>
      <c r="E109" s="240"/>
      <c r="F109" s="240"/>
      <c r="G109" s="241"/>
      <c r="T109" s="363"/>
      <c r="AA109" s="419"/>
    </row>
    <row r="110" spans="1:27" ht="18" customHeight="1">
      <c r="A110" s="230"/>
      <c r="B110" s="230"/>
      <c r="C110" s="230"/>
      <c r="D110" s="230"/>
      <c r="E110" s="233"/>
      <c r="F110" s="233"/>
      <c r="G110" s="233"/>
      <c r="Q110" s="367"/>
      <c r="T110" s="363"/>
    </row>
    <row r="111" spans="1:27" ht="39.9" customHeight="1">
      <c r="A111" s="1408"/>
      <c r="B111" s="1408"/>
      <c r="C111" s="1408"/>
      <c r="D111" s="1408"/>
      <c r="E111" s="1408"/>
      <c r="F111" s="1408"/>
      <c r="G111" s="1408"/>
      <c r="O111" s="363"/>
      <c r="P111" s="364"/>
      <c r="Q111" s="364"/>
      <c r="R111" s="364"/>
      <c r="T111" s="363"/>
      <c r="U111" s="361"/>
      <c r="W111" s="1395"/>
      <c r="X111" s="1395"/>
    </row>
    <row r="112" spans="1:27" ht="21.9" customHeight="1">
      <c r="A112" s="1409"/>
      <c r="B112" s="1409"/>
      <c r="C112" s="1409"/>
      <c r="D112" s="1409"/>
      <c r="E112" s="1409"/>
      <c r="F112" s="1409"/>
      <c r="G112" s="1409"/>
      <c r="O112" s="363"/>
      <c r="P112" s="365"/>
      <c r="Q112" s="364"/>
      <c r="R112" s="364"/>
      <c r="T112" s="363"/>
      <c r="U112" s="361"/>
    </row>
    <row r="113" spans="1:41" ht="18" customHeight="1">
      <c r="A113" s="232"/>
      <c r="B113" s="232"/>
      <c r="C113" s="232"/>
      <c r="D113" s="232"/>
      <c r="E113" s="233"/>
      <c r="F113" s="233"/>
      <c r="G113" s="233"/>
      <c r="O113" s="363"/>
      <c r="P113" s="365"/>
      <c r="Q113" s="364"/>
      <c r="R113" s="364"/>
    </row>
    <row r="114" spans="1:41" ht="18" customHeight="1">
      <c r="A114" s="238"/>
      <c r="B114" s="242"/>
      <c r="C114" s="238"/>
      <c r="D114" s="238"/>
      <c r="E114" s="235"/>
      <c r="F114" s="233"/>
      <c r="G114" s="242"/>
      <c r="O114" s="363"/>
      <c r="P114" s="365"/>
      <c r="Q114" s="364"/>
      <c r="R114" s="364"/>
    </row>
    <row r="115" spans="1:41" ht="35.25" customHeight="1">
      <c r="A115" s="1410"/>
      <c r="B115" s="1410"/>
      <c r="C115" s="1410"/>
      <c r="D115" s="1410"/>
      <c r="E115" s="236"/>
      <c r="F115" s="233"/>
      <c r="G115" s="242"/>
      <c r="O115" s="440"/>
      <c r="P115" s="424"/>
      <c r="Q115" s="424"/>
      <c r="R115" s="424"/>
      <c r="W115" s="1395"/>
      <c r="X115" s="1395"/>
    </row>
    <row r="116" spans="1:41" ht="18" customHeight="1">
      <c r="A116" s="238"/>
      <c r="B116" s="1402"/>
      <c r="C116" s="1402"/>
      <c r="D116" s="1402"/>
      <c r="E116" s="236"/>
      <c r="F116" s="233"/>
      <c r="G116" s="242"/>
      <c r="O116" s="363"/>
      <c r="P116" s="441"/>
      <c r="Q116" s="425"/>
      <c r="R116" s="425"/>
    </row>
    <row r="117" spans="1:41" ht="18" customHeight="1">
      <c r="A117" s="238"/>
      <c r="B117" s="1402"/>
      <c r="C117" s="1402"/>
      <c r="D117" s="1402"/>
      <c r="E117" s="236"/>
      <c r="F117" s="233"/>
      <c r="G117" s="242"/>
      <c r="O117" s="363"/>
      <c r="P117" s="441"/>
      <c r="Q117" s="425"/>
      <c r="R117" s="425"/>
    </row>
    <row r="118" spans="1:41" ht="18" customHeight="1">
      <c r="A118" s="242"/>
      <c r="B118" s="1402"/>
      <c r="C118" s="1402"/>
      <c r="D118" s="1402"/>
      <c r="E118" s="236"/>
      <c r="F118" s="233"/>
      <c r="G118" s="242"/>
      <c r="O118" s="442"/>
      <c r="P118" s="446"/>
      <c r="Q118" s="439"/>
      <c r="R118" s="426"/>
    </row>
    <row r="119" spans="1:41" ht="18" customHeight="1">
      <c r="A119" s="242"/>
      <c r="B119" s="1402"/>
      <c r="C119" s="1402"/>
      <c r="D119" s="1402"/>
      <c r="E119" s="236"/>
      <c r="F119" s="233"/>
      <c r="G119" s="242"/>
      <c r="W119" s="1395"/>
      <c r="X119" s="1395"/>
    </row>
    <row r="120" spans="1:41" ht="18" customHeight="1">
      <c r="A120" s="242"/>
      <c r="B120" s="242"/>
      <c r="C120" s="242"/>
      <c r="D120" s="242"/>
      <c r="E120" s="238"/>
      <c r="F120" s="256"/>
      <c r="G120" s="256"/>
      <c r="Y120" s="427"/>
    </row>
    <row r="121" spans="1:41" ht="40.5" customHeight="1">
      <c r="A121" s="1412"/>
      <c r="B121" s="1412"/>
      <c r="C121" s="1412"/>
      <c r="D121" s="1412"/>
      <c r="E121" s="1412"/>
      <c r="F121" s="1412"/>
      <c r="G121" s="1412"/>
      <c r="H121" s="478"/>
      <c r="I121" s="292"/>
      <c r="J121" s="293"/>
      <c r="K121" s="293"/>
      <c r="L121" s="293"/>
      <c r="M121" s="293"/>
      <c r="Q121" s="367"/>
      <c r="Y121" s="427"/>
    </row>
    <row r="122" spans="1:41" ht="18" customHeight="1">
      <c r="A122" s="232"/>
      <c r="B122" s="232"/>
      <c r="C122" s="232"/>
      <c r="D122" s="232"/>
      <c r="E122" s="240"/>
      <c r="F122" s="240"/>
      <c r="G122" s="241"/>
      <c r="P122" s="1393"/>
      <c r="Q122" s="1393"/>
      <c r="S122" s="1394"/>
      <c r="T122" s="1394"/>
      <c r="W122" s="1395"/>
      <c r="X122" s="1395"/>
    </row>
    <row r="123" spans="1:41" ht="66" customHeight="1">
      <c r="A123" s="258"/>
      <c r="B123" s="258"/>
      <c r="C123" s="228"/>
      <c r="D123" s="228"/>
      <c r="E123" s="258"/>
      <c r="F123" s="258"/>
      <c r="G123" s="258"/>
      <c r="P123" s="402"/>
      <c r="Q123" s="402"/>
      <c r="S123" s="402"/>
      <c r="T123" s="402"/>
    </row>
    <row r="124" spans="1:41" ht="18" customHeight="1">
      <c r="A124" s="228"/>
      <c r="B124" s="228"/>
      <c r="C124" s="228"/>
      <c r="D124" s="228"/>
      <c r="E124" s="228"/>
      <c r="F124" s="228"/>
      <c r="G124" s="228"/>
      <c r="P124" s="212"/>
      <c r="Q124" s="212"/>
      <c r="S124" s="212"/>
      <c r="T124" s="212"/>
    </row>
    <row r="125" spans="1:41" s="399" customFormat="1" ht="18" customHeight="1">
      <c r="A125" s="248"/>
      <c r="B125" s="270"/>
      <c r="C125" s="245"/>
      <c r="D125" s="271"/>
      <c r="E125" s="272"/>
      <c r="F125" s="273"/>
      <c r="G125" s="233"/>
      <c r="H125" s="479"/>
      <c r="I125" s="294"/>
      <c r="J125" s="216"/>
      <c r="K125" s="216"/>
      <c r="L125" s="216"/>
      <c r="M125" s="216"/>
      <c r="N125" s="1"/>
      <c r="O125" s="361"/>
      <c r="P125" s="212"/>
      <c r="Q125" s="428"/>
      <c r="R125" s="367"/>
      <c r="S125" s="212"/>
      <c r="T125" s="428"/>
      <c r="U125" s="361"/>
      <c r="V125" s="361"/>
      <c r="W125" s="361"/>
      <c r="X125" s="361"/>
      <c r="Y125" s="361"/>
      <c r="Z125" s="361"/>
      <c r="AA125" s="361"/>
      <c r="AB125" s="207"/>
      <c r="AC125" s="207"/>
      <c r="AD125" s="207"/>
      <c r="AE125" s="207"/>
      <c r="AF125" s="207"/>
      <c r="AG125" s="207"/>
      <c r="AH125" s="207"/>
      <c r="AI125" s="207"/>
      <c r="AJ125" s="207"/>
      <c r="AK125" s="216"/>
      <c r="AL125" s="216"/>
      <c r="AM125" s="216"/>
      <c r="AN125" s="216"/>
      <c r="AO125" s="216"/>
    </row>
    <row r="126" spans="1:41" ht="111" customHeight="1">
      <c r="A126" s="249"/>
      <c r="B126" s="274"/>
      <c r="C126" s="245"/>
      <c r="D126" s="245"/>
      <c r="E126" s="275"/>
      <c r="F126" s="276"/>
      <c r="G126" s="277"/>
      <c r="P126" s="430"/>
      <c r="Q126" s="429"/>
      <c r="S126" s="430"/>
      <c r="T126" s="429"/>
      <c r="W126" s="1395"/>
      <c r="X126" s="1395"/>
    </row>
    <row r="127" spans="1:41" ht="21.9" customHeight="1">
      <c r="A127" s="249"/>
      <c r="B127" s="278"/>
      <c r="C127" s="245"/>
      <c r="D127" s="245"/>
      <c r="E127" s="279"/>
      <c r="F127" s="280"/>
      <c r="G127" s="233"/>
      <c r="P127" s="432"/>
      <c r="Q127" s="431"/>
      <c r="S127" s="432"/>
      <c r="T127" s="431"/>
    </row>
    <row r="128" spans="1:41" ht="21.9" customHeight="1">
      <c r="A128" s="247"/>
      <c r="B128" s="251"/>
      <c r="C128" s="245"/>
      <c r="D128" s="271"/>
      <c r="E128" s="272"/>
      <c r="F128" s="273"/>
      <c r="G128" s="233"/>
      <c r="P128" s="432"/>
      <c r="Q128" s="431"/>
      <c r="S128" s="432"/>
      <c r="T128" s="431"/>
      <c r="V128" s="433"/>
    </row>
    <row r="129" spans="1:24" ht="21.9" customHeight="1">
      <c r="A129" s="247"/>
      <c r="B129" s="251"/>
      <c r="C129" s="245"/>
      <c r="D129" s="271"/>
      <c r="E129" s="272"/>
      <c r="F129" s="273"/>
      <c r="G129" s="233"/>
      <c r="P129" s="432"/>
      <c r="Q129" s="431"/>
      <c r="S129" s="432"/>
      <c r="T129" s="431"/>
      <c r="V129" s="433"/>
      <c r="W129" s="417"/>
      <c r="X129" s="417"/>
    </row>
    <row r="130" spans="1:24">
      <c r="A130" s="249"/>
      <c r="B130" s="274"/>
      <c r="C130" s="245"/>
      <c r="D130" s="271"/>
      <c r="E130" s="272"/>
      <c r="F130" s="273"/>
      <c r="G130" s="233"/>
      <c r="P130" s="432"/>
      <c r="Q130" s="431"/>
      <c r="S130" s="432"/>
      <c r="T130" s="431"/>
      <c r="V130" s="433"/>
      <c r="W130" s="1413"/>
      <c r="X130" s="1413"/>
    </row>
    <row r="131" spans="1:24" ht="21.9" customHeight="1">
      <c r="A131" s="249"/>
      <c r="B131" s="278"/>
      <c r="C131" s="245"/>
      <c r="D131" s="271"/>
      <c r="E131" s="272"/>
      <c r="F131" s="273"/>
      <c r="G131" s="277"/>
      <c r="P131" s="432"/>
      <c r="Q131" s="431"/>
      <c r="S131" s="432"/>
      <c r="T131" s="431"/>
      <c r="V131" s="433"/>
    </row>
    <row r="132" spans="1:24" ht="21.9" customHeight="1">
      <c r="A132" s="249"/>
      <c r="B132" s="251"/>
      <c r="C132" s="245"/>
      <c r="D132" s="271"/>
      <c r="E132" s="272"/>
      <c r="F132" s="273"/>
      <c r="G132" s="233"/>
      <c r="P132" s="432"/>
      <c r="Q132" s="431"/>
      <c r="S132" s="432"/>
      <c r="T132" s="431"/>
      <c r="V132" s="433"/>
    </row>
    <row r="133" spans="1:24" ht="21.9" customHeight="1">
      <c r="A133" s="249"/>
      <c r="B133" s="251"/>
      <c r="C133" s="245"/>
      <c r="D133" s="271"/>
      <c r="E133" s="272"/>
      <c r="F133" s="273"/>
      <c r="G133" s="233"/>
      <c r="P133" s="432"/>
      <c r="Q133" s="431"/>
      <c r="S133" s="432"/>
      <c r="T133" s="431"/>
      <c r="V133" s="433"/>
    </row>
    <row r="134" spans="1:24">
      <c r="A134" s="249"/>
      <c r="B134" s="274"/>
      <c r="C134" s="245"/>
      <c r="D134" s="245"/>
      <c r="E134" s="272"/>
      <c r="F134" s="273"/>
      <c r="G134" s="277"/>
      <c r="P134" s="432"/>
      <c r="Q134" s="431"/>
      <c r="S134" s="432"/>
      <c r="T134" s="431"/>
      <c r="V134" s="433"/>
    </row>
    <row r="135" spans="1:24" ht="21.9" customHeight="1">
      <c r="A135" s="249"/>
      <c r="B135" s="278"/>
      <c r="C135" s="245"/>
      <c r="D135" s="245"/>
      <c r="E135" s="281"/>
      <c r="F135" s="273"/>
      <c r="G135" s="282"/>
      <c r="N135" s="444"/>
      <c r="P135" s="432"/>
      <c r="Q135" s="431"/>
      <c r="S135" s="432"/>
      <c r="T135" s="431"/>
      <c r="V135" s="433"/>
    </row>
    <row r="136" spans="1:24" ht="35.1" customHeight="1">
      <c r="A136" s="247"/>
      <c r="B136" s="283"/>
      <c r="C136" s="245"/>
      <c r="D136" s="271"/>
      <c r="E136" s="272"/>
      <c r="F136" s="273"/>
      <c r="G136" s="233"/>
      <c r="N136" s="445"/>
      <c r="P136" s="432"/>
      <c r="Q136" s="431"/>
      <c r="S136" s="432"/>
      <c r="T136" s="431"/>
      <c r="V136" s="433"/>
    </row>
    <row r="137" spans="1:24" ht="21.9" customHeight="1">
      <c r="A137" s="247"/>
      <c r="B137" s="284"/>
      <c r="C137" s="245"/>
      <c r="D137" s="271"/>
      <c r="E137" s="281"/>
      <c r="F137" s="273"/>
      <c r="G137" s="233"/>
      <c r="N137" s="445"/>
      <c r="P137" s="432"/>
      <c r="Q137" s="431"/>
      <c r="S137" s="432"/>
      <c r="T137" s="431"/>
      <c r="V137" s="433"/>
    </row>
    <row r="138" spans="1:24" ht="21.9" customHeight="1">
      <c r="A138" s="247"/>
      <c r="B138" s="284"/>
      <c r="C138" s="245"/>
      <c r="D138" s="271"/>
      <c r="E138" s="281"/>
      <c r="F138" s="273"/>
      <c r="G138" s="233"/>
      <c r="N138" s="445"/>
      <c r="P138" s="432"/>
      <c r="Q138" s="431"/>
      <c r="S138" s="432"/>
      <c r="T138" s="431"/>
      <c r="V138" s="433"/>
    </row>
    <row r="139" spans="1:24" ht="24" customHeight="1">
      <c r="A139" s="248"/>
      <c r="B139" s="252"/>
      <c r="C139" s="245"/>
      <c r="D139" s="271"/>
      <c r="E139" s="272"/>
      <c r="F139" s="273"/>
      <c r="G139" s="233"/>
      <c r="J139" s="216"/>
      <c r="K139" s="216"/>
      <c r="L139" s="216"/>
      <c r="M139" s="216"/>
      <c r="N139" s="1"/>
      <c r="O139" s="361"/>
      <c r="P139" s="432"/>
      <c r="Q139" s="431"/>
      <c r="R139" s="367"/>
      <c r="S139" s="432"/>
      <c r="T139" s="431"/>
      <c r="U139" s="361"/>
      <c r="V139" s="366"/>
    </row>
    <row r="140" spans="1:24" ht="24" customHeight="1">
      <c r="A140" s="247"/>
      <c r="B140" s="285"/>
      <c r="C140" s="245"/>
      <c r="D140" s="271"/>
      <c r="E140" s="272"/>
      <c r="F140" s="273"/>
      <c r="G140" s="233"/>
      <c r="P140" s="432"/>
      <c r="Q140" s="431"/>
      <c r="S140" s="432"/>
      <c r="T140" s="431"/>
      <c r="V140" s="433"/>
    </row>
    <row r="141" spans="1:24" ht="24" customHeight="1">
      <c r="A141" s="249"/>
      <c r="B141" s="244"/>
      <c r="C141" s="245"/>
      <c r="D141" s="271"/>
      <c r="E141" s="272"/>
      <c r="F141" s="273"/>
      <c r="G141" s="233"/>
      <c r="P141" s="432"/>
      <c r="Q141" s="431"/>
      <c r="S141" s="432"/>
      <c r="T141" s="431"/>
      <c r="V141" s="433"/>
    </row>
    <row r="142" spans="1:24" ht="24" customHeight="1">
      <c r="A142" s="247"/>
      <c r="B142" s="284"/>
      <c r="C142" s="245"/>
      <c r="D142" s="271"/>
      <c r="E142" s="281"/>
      <c r="F142" s="273"/>
      <c r="G142" s="233"/>
      <c r="P142" s="432"/>
      <c r="Q142" s="431"/>
      <c r="S142" s="432"/>
      <c r="T142" s="431"/>
      <c r="V142" s="433"/>
    </row>
    <row r="143" spans="1:24" ht="24" customHeight="1">
      <c r="A143" s="248"/>
      <c r="B143" s="270"/>
      <c r="C143" s="245"/>
      <c r="D143" s="271"/>
      <c r="E143" s="272"/>
      <c r="F143" s="273"/>
      <c r="G143" s="233"/>
      <c r="J143" s="216"/>
      <c r="K143" s="216"/>
      <c r="L143" s="216"/>
      <c r="M143" s="216"/>
      <c r="N143" s="1"/>
      <c r="O143" s="361"/>
      <c r="P143" s="432"/>
      <c r="Q143" s="434"/>
      <c r="R143" s="367"/>
      <c r="S143" s="432"/>
      <c r="T143" s="434"/>
      <c r="U143" s="361"/>
      <c r="V143" s="366"/>
    </row>
    <row r="144" spans="1:24" ht="35.1" customHeight="1">
      <c r="A144" s="249"/>
      <c r="B144" s="244"/>
      <c r="C144" s="245"/>
      <c r="D144" s="245"/>
      <c r="E144" s="281"/>
      <c r="F144" s="273"/>
      <c r="G144" s="282"/>
      <c r="P144" s="432"/>
      <c r="Q144" s="434"/>
      <c r="S144" s="432"/>
      <c r="T144" s="434"/>
      <c r="V144" s="433"/>
    </row>
    <row r="145" spans="1:22" ht="24" customHeight="1">
      <c r="A145" s="249"/>
      <c r="B145" s="244"/>
      <c r="C145" s="247"/>
      <c r="D145" s="271"/>
      <c r="E145" s="281"/>
      <c r="F145" s="273"/>
      <c r="G145" s="233"/>
      <c r="P145" s="432"/>
      <c r="Q145" s="431"/>
      <c r="S145" s="432"/>
      <c r="T145" s="431"/>
      <c r="V145" s="433"/>
    </row>
    <row r="146" spans="1:22" ht="24" customHeight="1">
      <c r="A146" s="247"/>
      <c r="B146" s="244"/>
      <c r="C146" s="247"/>
      <c r="D146" s="271"/>
      <c r="E146" s="281"/>
      <c r="F146" s="273"/>
      <c r="G146" s="233"/>
      <c r="P146" s="432"/>
      <c r="Q146" s="431"/>
      <c r="S146" s="432"/>
      <c r="T146" s="431"/>
      <c r="V146" s="433"/>
    </row>
    <row r="147" spans="1:22" ht="24" customHeight="1">
      <c r="A147" s="247"/>
      <c r="B147" s="244"/>
      <c r="C147" s="247"/>
      <c r="D147" s="271"/>
      <c r="E147" s="281"/>
      <c r="F147" s="273"/>
      <c r="G147" s="233"/>
      <c r="P147" s="432"/>
      <c r="Q147" s="431"/>
      <c r="S147" s="432"/>
      <c r="T147" s="431"/>
      <c r="V147" s="433"/>
    </row>
    <row r="148" spans="1:22" ht="24" customHeight="1">
      <c r="A148" s="247"/>
      <c r="B148" s="244"/>
      <c r="C148" s="247"/>
      <c r="D148" s="271"/>
      <c r="E148" s="281"/>
      <c r="F148" s="273"/>
      <c r="G148" s="233"/>
      <c r="P148" s="432"/>
      <c r="Q148" s="431"/>
      <c r="S148" s="432"/>
      <c r="T148" s="431"/>
      <c r="V148" s="433"/>
    </row>
    <row r="149" spans="1:22" ht="24" customHeight="1">
      <c r="A149" s="247"/>
      <c r="B149" s="244"/>
      <c r="C149" s="247"/>
      <c r="D149" s="271"/>
      <c r="E149" s="281"/>
      <c r="F149" s="273"/>
      <c r="G149" s="233"/>
      <c r="P149" s="432"/>
      <c r="Q149" s="431"/>
      <c r="S149" s="432"/>
      <c r="T149" s="431"/>
      <c r="V149" s="433"/>
    </row>
    <row r="150" spans="1:22" ht="24" customHeight="1">
      <c r="A150" s="247"/>
      <c r="B150" s="244"/>
      <c r="C150" s="247"/>
      <c r="D150" s="271"/>
      <c r="E150" s="281"/>
      <c r="F150" s="273"/>
      <c r="G150" s="233"/>
      <c r="P150" s="432"/>
      <c r="Q150" s="431"/>
      <c r="S150" s="432"/>
      <c r="T150" s="431"/>
      <c r="V150" s="433"/>
    </row>
    <row r="151" spans="1:22" ht="24" customHeight="1">
      <c r="A151" s="247"/>
      <c r="B151" s="244"/>
      <c r="C151" s="247"/>
      <c r="D151" s="271"/>
      <c r="E151" s="281"/>
      <c r="F151" s="273"/>
      <c r="G151" s="233"/>
      <c r="P151" s="432"/>
      <c r="Q151" s="431"/>
      <c r="S151" s="432"/>
      <c r="T151" s="431"/>
      <c r="V151" s="433"/>
    </row>
    <row r="152" spans="1:22" ht="35.1" customHeight="1">
      <c r="A152" s="248"/>
      <c r="B152" s="270"/>
      <c r="C152" s="245"/>
      <c r="D152" s="271"/>
      <c r="E152" s="272"/>
      <c r="F152" s="273"/>
      <c r="G152" s="233"/>
      <c r="P152" s="432"/>
      <c r="Q152" s="434"/>
      <c r="S152" s="432"/>
      <c r="T152" s="434"/>
      <c r="V152" s="433"/>
    </row>
    <row r="153" spans="1:22" ht="24" customHeight="1">
      <c r="A153" s="249"/>
      <c r="B153" s="250"/>
      <c r="C153" s="245"/>
      <c r="D153" s="271"/>
      <c r="E153" s="281"/>
      <c r="F153" s="273"/>
      <c r="G153" s="282"/>
      <c r="P153" s="432"/>
      <c r="Q153" s="434"/>
      <c r="S153" s="432"/>
      <c r="T153" s="434"/>
      <c r="V153" s="433"/>
    </row>
    <row r="154" spans="1:22" ht="24" customHeight="1">
      <c r="A154" s="249"/>
      <c r="B154" s="244"/>
      <c r="C154" s="247"/>
      <c r="D154" s="250"/>
      <c r="E154" s="281"/>
      <c r="F154" s="273"/>
      <c r="G154" s="233"/>
      <c r="P154" s="432"/>
      <c r="Q154" s="431"/>
      <c r="S154" s="432"/>
      <c r="T154" s="431"/>
      <c r="V154" s="433"/>
    </row>
    <row r="155" spans="1:22" ht="35.1" customHeight="1">
      <c r="A155" s="249"/>
      <c r="B155" s="270"/>
      <c r="C155" s="245"/>
      <c r="D155" s="271"/>
      <c r="E155" s="272"/>
      <c r="F155" s="273"/>
      <c r="G155" s="233"/>
      <c r="P155" s="432"/>
      <c r="Q155" s="431"/>
      <c r="S155" s="432"/>
      <c r="T155" s="431"/>
      <c r="V155" s="433"/>
    </row>
    <row r="156" spans="1:22" ht="24" customHeight="1">
      <c r="A156" s="248"/>
      <c r="B156" s="246"/>
      <c r="C156" s="247"/>
      <c r="D156" s="271"/>
      <c r="E156" s="273"/>
      <c r="F156" s="273"/>
      <c r="G156" s="233"/>
      <c r="P156" s="432"/>
      <c r="Q156" s="431"/>
      <c r="S156" s="432"/>
      <c r="T156" s="431"/>
      <c r="V156" s="433"/>
    </row>
    <row r="157" spans="1:22" ht="24" customHeight="1">
      <c r="A157" s="248"/>
      <c r="B157" s="246"/>
      <c r="C157" s="247"/>
      <c r="D157" s="271"/>
      <c r="E157" s="272"/>
      <c r="F157" s="273"/>
      <c r="G157" s="233"/>
      <c r="P157" s="432"/>
      <c r="Q157" s="431"/>
      <c r="S157" s="432"/>
      <c r="T157" s="431"/>
      <c r="V157" s="433"/>
    </row>
    <row r="158" spans="1:22" ht="24" customHeight="1">
      <c r="A158" s="248"/>
      <c r="B158" s="246"/>
      <c r="C158" s="247"/>
      <c r="D158" s="271"/>
      <c r="E158" s="273"/>
      <c r="F158" s="273"/>
      <c r="G158" s="233"/>
      <c r="P158" s="432"/>
      <c r="Q158" s="431"/>
      <c r="S158" s="432"/>
      <c r="T158" s="431"/>
      <c r="V158" s="433"/>
    </row>
    <row r="159" spans="1:22" ht="24" customHeight="1">
      <c r="A159" s="248"/>
      <c r="B159" s="246"/>
      <c r="C159" s="247"/>
      <c r="D159" s="271"/>
      <c r="E159" s="273"/>
      <c r="F159" s="273"/>
      <c r="G159" s="233"/>
      <c r="P159" s="432"/>
      <c r="Q159" s="431"/>
      <c r="S159" s="432"/>
      <c r="T159" s="431"/>
      <c r="V159" s="433"/>
    </row>
    <row r="160" spans="1:22" ht="35.1" customHeight="1">
      <c r="A160" s="248"/>
      <c r="B160" s="251"/>
      <c r="C160" s="247"/>
      <c r="D160" s="271"/>
      <c r="E160" s="273"/>
      <c r="F160" s="273"/>
      <c r="G160" s="233"/>
      <c r="P160" s="432"/>
      <c r="Q160" s="431"/>
      <c r="S160" s="432"/>
      <c r="T160" s="431"/>
      <c r="V160" s="433"/>
    </row>
    <row r="161" spans="1:22" ht="30" customHeight="1">
      <c r="A161" s="248"/>
      <c r="B161" s="244"/>
      <c r="C161" s="247"/>
      <c r="D161" s="271"/>
      <c r="E161" s="273"/>
      <c r="F161" s="273"/>
      <c r="G161" s="233"/>
      <c r="P161" s="432"/>
      <c r="Q161" s="431"/>
      <c r="S161" s="432"/>
      <c r="T161" s="431"/>
      <c r="V161" s="433"/>
    </row>
    <row r="162" spans="1:22" ht="26.1" customHeight="1">
      <c r="A162" s="248"/>
      <c r="B162" s="270"/>
      <c r="C162" s="245"/>
      <c r="D162" s="271"/>
      <c r="E162" s="272"/>
      <c r="F162" s="273"/>
      <c r="G162" s="233"/>
      <c r="J162" s="216"/>
      <c r="K162" s="216"/>
      <c r="L162" s="216"/>
      <c r="M162" s="216"/>
      <c r="N162" s="1"/>
      <c r="O162" s="361"/>
      <c r="P162" s="432"/>
      <c r="Q162" s="431"/>
      <c r="R162" s="367"/>
      <c r="S162" s="432"/>
      <c r="T162" s="431"/>
      <c r="U162" s="361"/>
      <c r="V162" s="366"/>
    </row>
    <row r="163" spans="1:22" ht="30" customHeight="1">
      <c r="A163" s="249"/>
      <c r="B163" s="246"/>
      <c r="C163" s="247"/>
      <c r="D163" s="286"/>
      <c r="E163" s="273"/>
      <c r="F163" s="273"/>
      <c r="G163" s="233"/>
      <c r="P163" s="432"/>
      <c r="Q163" s="431"/>
      <c r="S163" s="432"/>
      <c r="T163" s="431"/>
      <c r="V163" s="433"/>
    </row>
    <row r="164" spans="1:22" ht="30" customHeight="1">
      <c r="A164" s="249"/>
      <c r="B164" s="246"/>
      <c r="C164" s="247"/>
      <c r="D164" s="286"/>
      <c r="E164" s="273"/>
      <c r="F164" s="273"/>
      <c r="G164" s="233"/>
      <c r="P164" s="432"/>
      <c r="Q164" s="431"/>
      <c r="S164" s="432"/>
      <c r="T164" s="431"/>
      <c r="V164" s="433"/>
    </row>
    <row r="165" spans="1:22" ht="30" customHeight="1">
      <c r="A165" s="249"/>
      <c r="B165" s="246"/>
      <c r="C165" s="247"/>
      <c r="D165" s="286"/>
      <c r="E165" s="273"/>
      <c r="F165" s="273"/>
      <c r="G165" s="233"/>
      <c r="P165" s="432"/>
      <c r="Q165" s="431"/>
      <c r="S165" s="432"/>
      <c r="T165" s="431"/>
      <c r="V165" s="433"/>
    </row>
    <row r="166" spans="1:22" ht="30" customHeight="1">
      <c r="A166" s="249"/>
      <c r="B166" s="246"/>
      <c r="C166" s="247"/>
      <c r="D166" s="286"/>
      <c r="E166" s="273"/>
      <c r="F166" s="273"/>
      <c r="G166" s="233"/>
      <c r="P166" s="432"/>
      <c r="Q166" s="431"/>
      <c r="S166" s="432"/>
      <c r="T166" s="431"/>
      <c r="V166" s="433"/>
    </row>
    <row r="167" spans="1:22" ht="33" customHeight="1">
      <c r="A167" s="287"/>
      <c r="B167" s="270"/>
      <c r="C167" s="245"/>
      <c r="D167" s="271"/>
      <c r="E167" s="272"/>
      <c r="F167" s="273"/>
      <c r="G167" s="233"/>
      <c r="P167" s="432"/>
      <c r="Q167" s="431"/>
      <c r="S167" s="432"/>
      <c r="T167" s="431"/>
      <c r="V167" s="433"/>
    </row>
    <row r="168" spans="1:22" ht="24" customHeight="1">
      <c r="A168" s="288"/>
      <c r="B168" s="246"/>
      <c r="C168" s="288"/>
      <c r="D168" s="289"/>
      <c r="E168" s="273"/>
      <c r="F168" s="273"/>
      <c r="G168" s="233"/>
      <c r="P168" s="432"/>
      <c r="Q168" s="431"/>
      <c r="S168" s="432"/>
      <c r="T168" s="431"/>
      <c r="V168" s="433"/>
    </row>
    <row r="169" spans="1:22" ht="24" customHeight="1">
      <c r="A169" s="288"/>
      <c r="B169" s="246"/>
      <c r="C169" s="288"/>
      <c r="D169" s="289"/>
      <c r="E169" s="273"/>
      <c r="F169" s="273"/>
      <c r="G169" s="233"/>
      <c r="P169" s="432"/>
      <c r="Q169" s="431"/>
      <c r="S169" s="432"/>
      <c r="T169" s="431"/>
      <c r="V169" s="433"/>
    </row>
    <row r="170" spans="1:22" ht="24" customHeight="1">
      <c r="A170" s="288"/>
      <c r="B170" s="246"/>
      <c r="C170" s="288"/>
      <c r="D170" s="289"/>
      <c r="E170" s="273"/>
      <c r="F170" s="273"/>
      <c r="G170" s="233"/>
      <c r="P170" s="432"/>
      <c r="Q170" s="431"/>
      <c r="S170" s="432"/>
      <c r="T170" s="431"/>
      <c r="V170" s="433"/>
    </row>
    <row r="171" spans="1:22" ht="24" customHeight="1">
      <c r="A171" s="288"/>
      <c r="B171" s="246"/>
      <c r="C171" s="288"/>
      <c r="D171" s="289"/>
      <c r="E171" s="273"/>
      <c r="F171" s="273"/>
      <c r="G171" s="233"/>
      <c r="P171" s="432"/>
      <c r="Q171" s="431"/>
      <c r="S171" s="432"/>
      <c r="T171" s="431"/>
      <c r="V171" s="433"/>
    </row>
    <row r="172" spans="1:22" ht="24" customHeight="1">
      <c r="A172" s="288"/>
      <c r="B172" s="246"/>
      <c r="C172" s="288"/>
      <c r="D172" s="289"/>
      <c r="E172" s="273"/>
      <c r="F172" s="273"/>
      <c r="G172" s="233"/>
      <c r="P172" s="432"/>
      <c r="Q172" s="431"/>
      <c r="S172" s="432"/>
      <c r="T172" s="431"/>
      <c r="V172" s="433"/>
    </row>
    <row r="173" spans="1:22" ht="26.1" customHeight="1">
      <c r="A173" s="247"/>
      <c r="B173" s="1414"/>
      <c r="C173" s="1414"/>
      <c r="D173" s="1414"/>
      <c r="E173" s="273"/>
      <c r="F173" s="273"/>
      <c r="G173" s="233"/>
      <c r="I173" s="294"/>
      <c r="J173" s="216"/>
      <c r="K173" s="216"/>
      <c r="L173" s="216"/>
      <c r="M173" s="216"/>
      <c r="N173" s="1"/>
      <c r="O173" s="361"/>
      <c r="P173" s="99"/>
      <c r="Q173" s="431"/>
      <c r="R173" s="367"/>
      <c r="S173" s="99"/>
      <c r="T173" s="431"/>
      <c r="U173" s="361"/>
      <c r="V173" s="366"/>
    </row>
    <row r="174" spans="1:22" ht="26.1" customHeight="1">
      <c r="A174" s="288"/>
      <c r="B174" s="1415"/>
      <c r="C174" s="1415"/>
      <c r="D174" s="1415"/>
      <c r="E174" s="273"/>
      <c r="F174" s="273"/>
      <c r="G174" s="233"/>
      <c r="I174" s="294"/>
      <c r="J174" s="216"/>
      <c r="K174" s="216"/>
      <c r="L174" s="216"/>
      <c r="M174" s="216"/>
      <c r="N174" s="1"/>
      <c r="O174" s="361"/>
      <c r="P174" s="99"/>
      <c r="Q174" s="431"/>
      <c r="R174" s="367"/>
      <c r="S174" s="99"/>
      <c r="T174" s="431"/>
      <c r="U174" s="361"/>
      <c r="V174" s="361"/>
    </row>
    <row r="175" spans="1:22" ht="26.1" customHeight="1">
      <c r="A175" s="288"/>
      <c r="B175" s="1411"/>
      <c r="C175" s="1411"/>
      <c r="D175" s="1411"/>
      <c r="E175" s="273"/>
      <c r="F175" s="273"/>
      <c r="G175" s="233"/>
      <c r="I175" s="294"/>
      <c r="J175" s="216"/>
      <c r="K175" s="216"/>
      <c r="L175" s="216"/>
      <c r="M175" s="216"/>
      <c r="N175" s="1"/>
      <c r="O175" s="361"/>
      <c r="P175" s="99"/>
      <c r="Q175" s="431"/>
      <c r="R175" s="367"/>
      <c r="S175" s="99"/>
      <c r="T175" s="431"/>
      <c r="U175" s="361"/>
      <c r="V175" s="436"/>
    </row>
    <row r="176" spans="1:22">
      <c r="A176" s="232"/>
      <c r="B176" s="232"/>
      <c r="C176" s="232"/>
      <c r="D176" s="232"/>
      <c r="E176" s="233"/>
      <c r="F176" s="233"/>
      <c r="G176" s="233"/>
    </row>
    <row r="177" spans="1:7">
      <c r="A177" s="232"/>
      <c r="B177" s="232"/>
      <c r="C177" s="232"/>
      <c r="D177" s="232"/>
      <c r="E177" s="233"/>
      <c r="F177" s="233"/>
      <c r="G177" s="233"/>
    </row>
    <row r="178" spans="1:7">
      <c r="A178" s="232"/>
      <c r="B178" s="232"/>
      <c r="C178" s="232"/>
      <c r="D178" s="232"/>
      <c r="E178" s="233"/>
      <c r="F178" s="233"/>
      <c r="G178" s="233"/>
    </row>
    <row r="179" spans="1:7">
      <c r="A179" s="232"/>
      <c r="B179" s="232"/>
      <c r="C179" s="232"/>
      <c r="D179" s="232"/>
      <c r="E179" s="233"/>
      <c r="F179" s="233"/>
      <c r="G179" s="233"/>
    </row>
    <row r="180" spans="1:7">
      <c r="A180" s="232"/>
      <c r="B180" s="232"/>
      <c r="C180" s="232"/>
      <c r="D180" s="232"/>
      <c r="E180" s="233"/>
      <c r="F180" s="233"/>
      <c r="G180" s="233"/>
    </row>
    <row r="181" spans="1:7">
      <c r="A181" s="232"/>
      <c r="B181" s="232"/>
      <c r="C181" s="232"/>
      <c r="D181" s="232"/>
      <c r="E181" s="233"/>
      <c r="F181" s="233"/>
      <c r="G181" s="233"/>
    </row>
    <row r="182" spans="1:7">
      <c r="A182" s="232"/>
      <c r="B182" s="232"/>
      <c r="C182" s="232"/>
      <c r="D182" s="232"/>
      <c r="E182" s="233"/>
      <c r="F182" s="233"/>
      <c r="G182" s="233"/>
    </row>
    <row r="183" spans="1:7">
      <c r="A183" s="232"/>
      <c r="B183" s="232"/>
      <c r="C183" s="232"/>
      <c r="D183" s="232"/>
      <c r="E183" s="233"/>
      <c r="F183" s="233"/>
      <c r="G183" s="233"/>
    </row>
  </sheetData>
  <sheetProtection sheet="1" objects="1" scenarios="1" formatColumns="0" formatRows="0" selectLockedCells="1"/>
  <customSheetViews>
    <customSheetView guid="{E0CD802C-67CA-4B7A-ACE1-3315C462662B}"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E641EAF9-CB3C-49B1-ABD9-CF79ED1786B1}"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34A3ED9C-12E3-4C8D-8EB7-B2FCCA89D4D8}"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819C7B0C-A4F7-4128-8DCF-F4891D2F22F5}"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745877BF-3313-46AF-91CA-981B3DEDFC54}"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7"/>
      <headerFooter alignWithMargins="0">
        <oddFooter>&amp;R&amp;"Book Antiqua,Bold"&amp;10Schedule-1/ Page &amp;P of &amp;N</oddFooter>
      </headerFooter>
    </customSheetView>
    <customSheetView guid="{F8E5B0F1-19FD-4769-90B8-5CD5C2B96DAF}"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8"/>
      <headerFooter alignWithMargins="0">
        <oddFooter>&amp;R&amp;"Book Antiqua,Bold"&amp;10Schedule-1/ Page &amp;P of &amp;N</oddFooter>
      </headerFooter>
    </customSheetView>
    <customSheetView guid="{0F040CE0-DCE2-4F39-9825-357071D97646}"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9"/>
      <headerFooter alignWithMargins="0">
        <oddFooter>&amp;R&amp;"Book Antiqua,Bold"&amp;10Schedule-1/ Page &amp;P of &amp;N</oddFooter>
      </headerFooter>
    </customSheetView>
    <customSheetView guid="{AC3DDEEC-519A-4AEF-8A2C-AD9ADB21377C}" state="hidden" topLeftCell="A10">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19" priority="5" stopIfTrue="1">
      <formula>E17=""</formula>
    </cfRule>
  </conditionalFormatting>
  <conditionalFormatting sqref="Q152:Q153 Q143:Q144 T143:T144 T152:T153 G135 G144 E135 E153:E154 E142 E144:E151 G153">
    <cfRule type="cellIs" dxfId="18" priority="4" stopIfTrue="1" operator="equal">
      <formula>"a"</formula>
    </cfRule>
  </conditionalFormatting>
  <conditionalFormatting sqref="G59:G60 G55 E30:E72">
    <cfRule type="cellIs" dxfId="17" priority="2" stopIfTrue="1" operator="equal">
      <formula>"a"</formula>
    </cfRule>
  </conditionalFormatting>
  <printOptions horizontalCentered="1"/>
  <pageMargins left="0.511811023622047" right="0.26" top="0.48" bottom="0.54" header="0.25" footer="0.27"/>
  <pageSetup paperSize="9" orientation="portrait" horizontalDpi="300" verticalDpi="300" r:id="rId31"/>
  <headerFooter alignWithMargins="0">
    <oddFooter>&amp;R&amp;"Book Antiqua,Bold"&amp;10Schedule-1/ Page &amp;P of &amp;N</oddFooter>
  </headerFooter>
  <colBreaks count="1" manualBreakCount="1">
    <brk id="7" max="1048575" man="1"/>
  </colBreaks>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5" customWidth="1"/>
    <col min="2" max="2" width="32.6640625" style="451" customWidth="1"/>
    <col min="3" max="3" width="7.6640625" style="450" customWidth="1"/>
    <col min="4" max="4" width="9.6640625" style="450" customWidth="1"/>
    <col min="5" max="6" width="17.6640625" style="450" customWidth="1"/>
    <col min="7" max="7" width="9" style="216"/>
    <col min="8" max="10" width="9" style="391"/>
    <col min="11" max="11" width="9" style="480" hidden="1" customWidth="1"/>
    <col min="12" max="13" width="17.6640625" style="480" hidden="1" customWidth="1"/>
    <col min="14" max="14" width="9" style="481" hidden="1" customWidth="1"/>
    <col min="15" max="15" width="15.6640625" style="480" hidden="1" customWidth="1"/>
    <col min="16" max="16" width="17.109375" style="480" hidden="1" customWidth="1"/>
    <col min="17" max="17" width="9" style="480" hidden="1" customWidth="1"/>
    <col min="18" max="26" width="9" style="90"/>
    <col min="27" max="37" width="9" style="217"/>
    <col min="38" max="16384" width="9" style="391"/>
  </cols>
  <sheetData>
    <row r="1" spans="1:41" s="399" customFormat="1" ht="18" customHeight="1">
      <c r="A1" s="65" t="str">
        <f>Cover!B3</f>
        <v>TBCB/400kV/CHHATARPUR SEZ /SS01/G3</v>
      </c>
      <c r="B1" s="66"/>
      <c r="C1" s="67"/>
      <c r="D1" s="67"/>
      <c r="E1" s="8"/>
      <c r="F1" s="9" t="s">
        <v>68</v>
      </c>
      <c r="G1" s="216"/>
      <c r="K1" s="481"/>
      <c r="L1" s="481"/>
      <c r="M1" s="481"/>
      <c r="N1" s="481"/>
      <c r="O1" s="481"/>
      <c r="P1" s="481"/>
      <c r="Q1" s="481"/>
      <c r="R1" s="207"/>
      <c r="S1" s="207"/>
      <c r="T1" s="207"/>
      <c r="U1" s="207"/>
      <c r="V1" s="207"/>
      <c r="W1" s="207"/>
      <c r="X1" s="207"/>
      <c r="Y1" s="207"/>
      <c r="Z1" s="207"/>
      <c r="AA1" s="216"/>
      <c r="AB1" s="216"/>
      <c r="AC1" s="216"/>
      <c r="AD1" s="216"/>
      <c r="AE1" s="216"/>
      <c r="AF1" s="216"/>
      <c r="AG1" s="216"/>
      <c r="AH1" s="216"/>
      <c r="AI1" s="216"/>
      <c r="AJ1" s="216"/>
      <c r="AK1" s="216"/>
    </row>
    <row r="2" spans="1:41" s="399" customFormat="1" ht="15" customHeight="1">
      <c r="A2" s="392"/>
      <c r="B2" s="449"/>
      <c r="C2" s="394"/>
      <c r="D2" s="394"/>
      <c r="E2" s="393"/>
      <c r="F2" s="393"/>
      <c r="G2" s="218"/>
      <c r="K2" s="481"/>
      <c r="L2" s="481"/>
      <c r="M2" s="481"/>
      <c r="N2" s="481"/>
      <c r="O2" s="481"/>
      <c r="P2" s="481"/>
      <c r="Q2" s="481"/>
      <c r="R2" s="207"/>
      <c r="S2" s="207"/>
      <c r="T2" s="207"/>
      <c r="U2" s="207"/>
      <c r="V2" s="207"/>
      <c r="W2" s="207"/>
      <c r="X2" s="207"/>
      <c r="Y2" s="207"/>
      <c r="Z2" s="207"/>
      <c r="AA2" s="216"/>
      <c r="AB2" s="216"/>
      <c r="AC2" s="216"/>
      <c r="AD2" s="216"/>
      <c r="AE2" s="216"/>
      <c r="AF2" s="216"/>
      <c r="AG2" s="216"/>
      <c r="AH2" s="216"/>
      <c r="AI2" s="216"/>
      <c r="AJ2" s="216"/>
      <c r="AK2" s="216"/>
    </row>
    <row r="3" spans="1:41" s="399" customFormat="1" ht="50.25" customHeight="1">
      <c r="A3" s="1396"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396"/>
      <c r="C3" s="1396"/>
      <c r="D3" s="1396"/>
      <c r="E3" s="1396"/>
      <c r="F3" s="1396"/>
      <c r="G3" s="448"/>
      <c r="H3" s="490"/>
      <c r="I3" s="294"/>
      <c r="J3" s="216"/>
      <c r="K3" s="216" t="s">
        <v>342</v>
      </c>
      <c r="L3" s="216"/>
      <c r="M3" s="216">
        <f>IF(ISERROR(#REF!/('Sch-6'!D14+'Sch-6'!D16+'Sch-6'!D18)),0,#REF!/( 'Sch-6'!D14+'Sch-6'!D16+'Sch-6'!D18))</f>
        <v>0</v>
      </c>
      <c r="N3" s="216"/>
      <c r="O3" s="219"/>
      <c r="P3" s="220"/>
      <c r="Q3" s="220"/>
      <c r="R3" s="220"/>
      <c r="S3" s="207"/>
      <c r="T3" s="219"/>
      <c r="U3" s="207"/>
      <c r="V3" s="207"/>
      <c r="W3" s="1416"/>
      <c r="X3" s="1416"/>
      <c r="Y3" s="207"/>
      <c r="Z3" s="207"/>
      <c r="AA3" s="207"/>
      <c r="AB3" s="207"/>
      <c r="AC3" s="207"/>
      <c r="AD3" s="207"/>
      <c r="AE3" s="207"/>
      <c r="AF3" s="207"/>
      <c r="AG3" s="207"/>
      <c r="AH3" s="207"/>
      <c r="AI3" s="207"/>
      <c r="AJ3" s="207"/>
      <c r="AK3" s="216"/>
      <c r="AL3" s="216"/>
      <c r="AM3" s="216"/>
      <c r="AN3" s="216"/>
      <c r="AO3" s="216"/>
    </row>
    <row r="4" spans="1:41" s="399" customFormat="1" ht="21.9" customHeight="1">
      <c r="A4" s="1397" t="s">
        <v>425</v>
      </c>
      <c r="B4" s="1397"/>
      <c r="C4" s="1397"/>
      <c r="D4" s="1397"/>
      <c r="E4" s="1397"/>
      <c r="F4" s="1397"/>
      <c r="G4" s="221"/>
      <c r="H4" s="491"/>
      <c r="I4" s="491"/>
      <c r="J4" s="491"/>
      <c r="K4" s="482" t="s">
        <v>343</v>
      </c>
      <c r="L4" s="484"/>
      <c r="M4" s="483" t="e">
        <f>#REF!</f>
        <v>#REF!</v>
      </c>
      <c r="N4" s="484"/>
      <c r="O4" s="484"/>
      <c r="P4" s="484"/>
      <c r="Q4" s="484"/>
      <c r="R4" s="207"/>
      <c r="S4" s="207"/>
      <c r="T4" s="207"/>
      <c r="U4" s="207"/>
      <c r="V4" s="207"/>
      <c r="W4" s="207"/>
      <c r="X4" s="207"/>
      <c r="Y4" s="207"/>
      <c r="Z4" s="207"/>
      <c r="AA4" s="216"/>
      <c r="AB4" s="216"/>
      <c r="AC4" s="216"/>
      <c r="AD4" s="216"/>
      <c r="AE4" s="216"/>
      <c r="AF4" s="216"/>
      <c r="AG4" s="216"/>
      <c r="AH4" s="216"/>
      <c r="AI4" s="216"/>
      <c r="AJ4" s="216"/>
      <c r="AK4" s="216"/>
    </row>
    <row r="5" spans="1:41" s="399" customFormat="1" ht="15" customHeight="1">
      <c r="A5" s="485"/>
      <c r="B5" s="451"/>
      <c r="C5" s="450"/>
      <c r="D5" s="450"/>
      <c r="E5" s="450"/>
      <c r="F5" s="393"/>
      <c r="G5" s="218"/>
      <c r="K5" s="486" t="s">
        <v>344</v>
      </c>
      <c r="L5" s="481"/>
      <c r="M5" s="487">
        <f>IF(ISERROR(#REF!/#REF!),0,#REF! /#REF!)</f>
        <v>0</v>
      </c>
      <c r="N5" s="481"/>
      <c r="O5" s="481"/>
      <c r="P5" s="481"/>
      <c r="Q5" s="481"/>
      <c r="R5" s="207"/>
      <c r="S5" s="207"/>
      <c r="T5" s="207"/>
      <c r="U5" s="207"/>
      <c r="V5" s="207"/>
      <c r="W5" s="207"/>
      <c r="X5" s="207"/>
      <c r="Y5" s="207"/>
      <c r="Z5" s="207"/>
      <c r="AA5" s="216"/>
      <c r="AB5" s="216"/>
      <c r="AC5" s="216"/>
      <c r="AD5" s="216"/>
      <c r="AE5" s="216"/>
      <c r="AF5" s="216"/>
      <c r="AG5" s="216"/>
      <c r="AH5" s="216"/>
      <c r="AI5" s="216"/>
      <c r="AJ5" s="216"/>
      <c r="AK5" s="216"/>
    </row>
    <row r="6" spans="1:41" s="399" customFormat="1" ht="18" customHeight="1">
      <c r="A6" s="35" t="str">
        <f>'Sch-1'!A6</f>
        <v>Bidder’s Name and Address (Sole Bidder) :</v>
      </c>
      <c r="B6" s="36"/>
      <c r="C6" s="36"/>
      <c r="D6" s="36"/>
      <c r="E6" s="74" t="s">
        <v>399</v>
      </c>
      <c r="F6" s="2"/>
      <c r="G6" s="223"/>
      <c r="K6" s="486" t="s">
        <v>347</v>
      </c>
      <c r="L6" s="481"/>
      <c r="M6" s="487" t="e">
        <f>#REF!</f>
        <v>#REF!</v>
      </c>
      <c r="N6" s="481"/>
      <c r="O6" s="481"/>
      <c r="P6" s="481"/>
      <c r="Q6" s="481"/>
      <c r="R6" s="207"/>
      <c r="S6" s="207"/>
      <c r="T6" s="207"/>
      <c r="U6" s="207"/>
      <c r="V6" s="207"/>
      <c r="W6" s="207"/>
      <c r="X6" s="207"/>
      <c r="Y6" s="207"/>
      <c r="Z6" s="207"/>
      <c r="AA6" s="216"/>
      <c r="AB6" s="216"/>
      <c r="AC6" s="216"/>
      <c r="AD6" s="216"/>
      <c r="AE6" s="216"/>
      <c r="AF6" s="216"/>
      <c r="AG6" s="216"/>
      <c r="AH6" s="216"/>
      <c r="AI6" s="216"/>
      <c r="AJ6" s="216"/>
      <c r="AK6" s="216"/>
    </row>
    <row r="7" spans="1:41" s="399" customFormat="1" ht="36" customHeight="1">
      <c r="A7" s="1417" t="str">
        <f>'Sch-1'!A7</f>
        <v/>
      </c>
      <c r="B7" s="1417"/>
      <c r="C7" s="1417"/>
      <c r="D7" s="1417"/>
      <c r="E7" s="458" t="str">
        <f>'Sch-1'!K7</f>
        <v>Contracts Services, 3rd Floor</v>
      </c>
      <c r="F7" s="2"/>
      <c r="G7" s="224"/>
      <c r="K7" s="486" t="s">
        <v>346</v>
      </c>
      <c r="L7" s="481"/>
      <c r="M7" s="488" t="e">
        <f>SUM(M3:M6)</f>
        <v>#REF!</v>
      </c>
      <c r="N7" s="481"/>
      <c r="O7" s="481"/>
      <c r="P7" s="481"/>
      <c r="Q7" s="481"/>
      <c r="R7" s="207"/>
      <c r="S7" s="207"/>
      <c r="T7" s="207"/>
      <c r="U7" s="207"/>
      <c r="V7" s="207"/>
      <c r="W7" s="207"/>
      <c r="X7" s="207"/>
      <c r="Y7" s="207"/>
      <c r="Z7" s="207"/>
      <c r="AA7" s="216"/>
      <c r="AB7" s="216"/>
      <c r="AC7" s="216"/>
      <c r="AD7" s="216"/>
      <c r="AE7" s="216"/>
      <c r="AF7" s="216"/>
      <c r="AG7" s="216"/>
      <c r="AH7" s="216"/>
      <c r="AI7" s="216"/>
      <c r="AJ7" s="216"/>
      <c r="AK7" s="216"/>
    </row>
    <row r="8" spans="1:41" s="399" customFormat="1" ht="18" customHeight="1">
      <c r="A8" s="75" t="s">
        <v>400</v>
      </c>
      <c r="B8" s="1419" t="str">
        <f>IF('Sch-1'!H8=0, "", 'Sch-1'!H8)</f>
        <v/>
      </c>
      <c r="C8" s="1419"/>
      <c r="D8" s="1419"/>
      <c r="E8" s="458" t="str">
        <f>'Sch-1'!K8</f>
        <v>Power Grid Corporation of India Ltd.,</v>
      </c>
      <c r="F8" s="2"/>
      <c r="G8" s="224"/>
      <c r="K8" s="481"/>
      <c r="L8" s="481"/>
      <c r="M8" s="481"/>
      <c r="N8" s="481"/>
      <c r="O8" s="481"/>
      <c r="P8" s="481"/>
      <c r="Q8" s="481"/>
      <c r="R8" s="207"/>
      <c r="S8" s="207"/>
      <c r="T8" s="207"/>
      <c r="U8" s="207"/>
      <c r="V8" s="207"/>
      <c r="W8" s="207"/>
      <c r="X8" s="207"/>
      <c r="Y8" s="207"/>
      <c r="Z8" s="207"/>
      <c r="AA8" s="216"/>
      <c r="AB8" s="216"/>
      <c r="AC8" s="216"/>
      <c r="AD8" s="216"/>
      <c r="AE8" s="216"/>
      <c r="AF8" s="216"/>
      <c r="AG8" s="216"/>
      <c r="AH8" s="216"/>
      <c r="AI8" s="216"/>
      <c r="AJ8" s="216"/>
      <c r="AK8" s="216"/>
    </row>
    <row r="9" spans="1:41" s="399" customFormat="1" ht="18" customHeight="1">
      <c r="A9" s="75" t="s">
        <v>402</v>
      </c>
      <c r="B9" s="1419" t="str">
        <f>IF('Sch-1'!H9=0, "", 'Sch-1'!H9)</f>
        <v/>
      </c>
      <c r="C9" s="1419"/>
      <c r="D9" s="1419"/>
      <c r="E9" s="458" t="str">
        <f>'Sch-1'!K9</f>
        <v>"Saudamini", Plot No.-2</v>
      </c>
      <c r="F9" s="2"/>
      <c r="G9" s="224"/>
      <c r="K9" s="481"/>
      <c r="L9" s="481"/>
      <c r="M9" s="481"/>
      <c r="N9" s="481"/>
      <c r="O9" s="481"/>
      <c r="P9" s="481"/>
      <c r="Q9" s="481"/>
      <c r="R9" s="207"/>
      <c r="S9" s="207"/>
      <c r="T9" s="207"/>
      <c r="U9" s="207"/>
      <c r="V9" s="207"/>
      <c r="W9" s="207"/>
      <c r="X9" s="207"/>
      <c r="Y9" s="207"/>
      <c r="Z9" s="207"/>
      <c r="AA9" s="216"/>
      <c r="AB9" s="216"/>
      <c r="AC9" s="216"/>
      <c r="AD9" s="216"/>
      <c r="AE9" s="216"/>
      <c r="AF9" s="216"/>
      <c r="AG9" s="216"/>
      <c r="AH9" s="216"/>
      <c r="AI9" s="216"/>
      <c r="AJ9" s="216"/>
      <c r="AK9" s="216"/>
    </row>
    <row r="10" spans="1:41" s="399" customFormat="1" ht="18" customHeight="1">
      <c r="A10" s="395"/>
      <c r="B10" s="1420" t="str">
        <f>IF('Sch-1'!H10=0, "", 'Sch-1'!H10)</f>
        <v/>
      </c>
      <c r="C10" s="1420"/>
      <c r="D10" s="1420"/>
      <c r="E10" s="459" t="str">
        <f>'Sch-1'!K10</f>
        <v xml:space="preserve">Sector-29, </v>
      </c>
      <c r="F10" s="393"/>
      <c r="G10" s="224"/>
      <c r="K10" s="486" t="s">
        <v>279</v>
      </c>
      <c r="L10" s="481"/>
      <c r="M10" s="487">
        <f>'Sch-1'!Y10</f>
        <v>0</v>
      </c>
      <c r="N10" s="481"/>
      <c r="O10" s="481"/>
      <c r="P10" s="481"/>
      <c r="Q10" s="481"/>
      <c r="R10" s="207"/>
      <c r="S10" s="207"/>
      <c r="T10" s="207"/>
      <c r="U10" s="207"/>
      <c r="V10" s="207"/>
      <c r="W10" s="207"/>
      <c r="X10" s="207"/>
      <c r="Y10" s="207"/>
      <c r="Z10" s="207"/>
      <c r="AA10" s="216"/>
      <c r="AB10" s="216"/>
      <c r="AC10" s="216"/>
      <c r="AD10" s="216"/>
      <c r="AE10" s="216"/>
      <c r="AF10" s="216"/>
      <c r="AG10" s="216"/>
      <c r="AH10" s="216"/>
      <c r="AI10" s="216"/>
      <c r="AJ10" s="216"/>
      <c r="AK10" s="216"/>
    </row>
    <row r="11" spans="1:41" s="399" customFormat="1" ht="18" customHeight="1">
      <c r="A11" s="395"/>
      <c r="B11" s="1420" t="str">
        <f>IF('Sch-1'!H11=0, "", 'Sch-1'!H11)</f>
        <v/>
      </c>
      <c r="C11" s="1420"/>
      <c r="D11" s="1420"/>
      <c r="E11" s="459" t="str">
        <f>'Sch-1'!K11</f>
        <v>Gurgaon (Haryana) - 122001</v>
      </c>
      <c r="F11" s="393"/>
      <c r="G11" s="224"/>
      <c r="K11" s="486"/>
      <c r="L11" s="481"/>
      <c r="M11" s="487"/>
      <c r="N11" s="481"/>
      <c r="O11" s="481"/>
      <c r="P11" s="481"/>
      <c r="Q11" s="481"/>
      <c r="R11" s="207"/>
      <c r="S11" s="207"/>
      <c r="T11" s="207"/>
      <c r="U11" s="207"/>
      <c r="V11" s="207"/>
      <c r="W11" s="207"/>
      <c r="X11" s="207"/>
      <c r="Y11" s="207"/>
      <c r="Z11" s="207"/>
      <c r="AA11" s="216"/>
      <c r="AB11" s="216"/>
      <c r="AC11" s="216"/>
      <c r="AD11" s="216"/>
      <c r="AE11" s="216"/>
      <c r="AF11" s="216"/>
      <c r="AG11" s="216"/>
      <c r="AH11" s="216"/>
      <c r="AI11" s="216"/>
      <c r="AJ11" s="216"/>
      <c r="AK11" s="216"/>
    </row>
    <row r="12" spans="1:41" s="399" customFormat="1" ht="18" customHeight="1">
      <c r="A12" s="395"/>
      <c r="B12" s="477"/>
      <c r="C12" s="477"/>
      <c r="D12" s="477"/>
      <c r="E12" s="459"/>
      <c r="F12" s="393"/>
      <c r="G12" s="224"/>
      <c r="K12" s="486"/>
      <c r="L12" s="481"/>
      <c r="M12" s="487"/>
      <c r="N12" s="481"/>
      <c r="O12" s="481"/>
      <c r="P12" s="481"/>
      <c r="Q12" s="481"/>
      <c r="R12" s="207"/>
      <c r="S12" s="207"/>
      <c r="T12" s="207"/>
      <c r="U12" s="207"/>
      <c r="V12" s="207"/>
      <c r="W12" s="207"/>
      <c r="X12" s="207"/>
      <c r="Y12" s="207"/>
      <c r="Z12" s="207"/>
      <c r="AA12" s="216"/>
      <c r="AB12" s="216"/>
      <c r="AC12" s="216"/>
      <c r="AD12" s="216"/>
      <c r="AE12" s="216"/>
      <c r="AF12" s="216"/>
      <c r="AG12" s="216"/>
      <c r="AH12" s="216"/>
      <c r="AI12" s="216"/>
      <c r="AJ12" s="216"/>
      <c r="AK12" s="216"/>
    </row>
    <row r="13" spans="1:41" s="399" customFormat="1" ht="18" customHeight="1">
      <c r="A13" s="395"/>
      <c r="B13" s="119"/>
      <c r="C13" s="119"/>
      <c r="D13" s="119"/>
      <c r="E13" s="119"/>
      <c r="F13" s="9" t="s">
        <v>276</v>
      </c>
      <c r="G13" s="225"/>
      <c r="K13" s="481"/>
      <c r="L13" s="1418" t="s">
        <v>284</v>
      </c>
      <c r="M13" s="1418"/>
      <c r="N13" s="366" t="s">
        <v>288</v>
      </c>
      <c r="O13" s="1418" t="s">
        <v>285</v>
      </c>
      <c r="P13" s="1418"/>
      <c r="Q13" s="361"/>
      <c r="R13" s="207"/>
      <c r="S13" s="207"/>
      <c r="T13" s="207"/>
      <c r="U13" s="207"/>
      <c r="V13" s="207"/>
      <c r="W13" s="207"/>
      <c r="X13" s="207"/>
      <c r="Y13" s="207"/>
      <c r="Z13" s="207"/>
      <c r="AA13" s="216"/>
      <c r="AB13" s="216"/>
      <c r="AC13" s="216"/>
      <c r="AD13" s="216"/>
      <c r="AE13" s="216"/>
      <c r="AF13" s="216"/>
      <c r="AG13" s="216"/>
      <c r="AH13" s="216"/>
      <c r="AI13" s="216"/>
      <c r="AJ13" s="216"/>
      <c r="AK13" s="216"/>
    </row>
    <row r="14" spans="1:41" s="399" customFormat="1" ht="43.5" customHeight="1">
      <c r="A14" s="15" t="s">
        <v>361</v>
      </c>
      <c r="B14" s="15" t="s">
        <v>368</v>
      </c>
      <c r="C14" s="82" t="s">
        <v>353</v>
      </c>
      <c r="D14" s="82" t="s">
        <v>354</v>
      </c>
      <c r="E14" s="83" t="s">
        <v>369</v>
      </c>
      <c r="F14" s="83" t="s">
        <v>407</v>
      </c>
      <c r="G14" s="207"/>
      <c r="K14" s="481"/>
      <c r="L14" s="358" t="s">
        <v>369</v>
      </c>
      <c r="M14" s="358" t="s">
        <v>407</v>
      </c>
      <c r="N14" s="366"/>
      <c r="O14" s="358" t="s">
        <v>369</v>
      </c>
      <c r="P14" s="358" t="s">
        <v>407</v>
      </c>
      <c r="Q14" s="361"/>
      <c r="R14" s="207"/>
      <c r="S14" s="207"/>
      <c r="T14" s="207"/>
      <c r="U14" s="207"/>
      <c r="V14" s="207"/>
      <c r="W14" s="207"/>
      <c r="X14" s="207"/>
      <c r="Y14" s="207"/>
      <c r="Z14" s="207"/>
      <c r="AA14" s="216"/>
      <c r="AB14" s="216"/>
      <c r="AC14" s="216"/>
      <c r="AD14" s="216"/>
      <c r="AE14" s="216"/>
      <c r="AF14" s="216"/>
      <c r="AG14" s="216"/>
      <c r="AH14" s="216"/>
      <c r="AI14" s="216"/>
      <c r="AJ14" s="216"/>
      <c r="AK14" s="216"/>
    </row>
    <row r="15" spans="1:41" s="399" customFormat="1" ht="18" customHeight="1">
      <c r="A15" s="10">
        <v>1</v>
      </c>
      <c r="B15" s="10">
        <v>2</v>
      </c>
      <c r="C15" s="10">
        <v>3</v>
      </c>
      <c r="D15" s="10">
        <v>4</v>
      </c>
      <c r="E15" s="10">
        <v>5</v>
      </c>
      <c r="F15" s="10" t="s">
        <v>408</v>
      </c>
      <c r="G15" s="227"/>
      <c r="H15" s="491"/>
      <c r="I15" s="491"/>
      <c r="J15" s="491"/>
      <c r="K15" s="484"/>
      <c r="L15" s="212">
        <v>5</v>
      </c>
      <c r="M15" s="212" t="s">
        <v>408</v>
      </c>
      <c r="N15" s="366"/>
      <c r="O15" s="212">
        <v>5</v>
      </c>
      <c r="P15" s="212" t="s">
        <v>408</v>
      </c>
      <c r="Q15" s="361"/>
      <c r="R15" s="207"/>
      <c r="S15" s="207"/>
      <c r="T15" s="207"/>
      <c r="U15" s="207"/>
      <c r="V15" s="207"/>
      <c r="W15" s="207"/>
      <c r="X15" s="207"/>
      <c r="Y15" s="207"/>
      <c r="Z15" s="207"/>
      <c r="AA15" s="216"/>
      <c r="AB15" s="216"/>
      <c r="AC15" s="216"/>
      <c r="AD15" s="216"/>
      <c r="AE15" s="216"/>
      <c r="AF15" s="216"/>
      <c r="AG15" s="216"/>
      <c r="AH15" s="216"/>
      <c r="AI15" s="216"/>
      <c r="AJ15" s="216"/>
      <c r="AK15" s="216"/>
    </row>
    <row r="16" spans="1:41" s="589" customFormat="1" ht="16.2">
      <c r="A16" s="682" t="e">
        <f>#REF!</f>
        <v>#REF!</v>
      </c>
      <c r="B16" s="682" t="e">
        <f>#REF!</f>
        <v>#REF!</v>
      </c>
      <c r="C16" s="682"/>
      <c r="D16" s="682"/>
      <c r="E16" s="505"/>
      <c r="F16" s="505"/>
      <c r="G16" s="591"/>
    </row>
    <row r="17" spans="1:7" s="590" customFormat="1" ht="21" customHeight="1">
      <c r="A17" s="682" t="e">
        <f>#REF!</f>
        <v>#REF!</v>
      </c>
      <c r="B17" s="682" t="e">
        <f>#REF!</f>
        <v>#REF!</v>
      </c>
      <c r="C17" s="682" t="e">
        <f>#REF!</f>
        <v>#REF!</v>
      </c>
      <c r="D17" s="682" t="e">
        <f>#REF!</f>
        <v>#REF!</v>
      </c>
      <c r="E17" s="505" t="e">
        <f>#REF!</f>
        <v>#REF!</v>
      </c>
      <c r="F17" s="505" t="e">
        <f t="shared" ref="F17:F54" si="0">IF(E17=0, "Included", IF(ISERROR(D17*E17), E17, D17*E17))</f>
        <v>#REF!</v>
      </c>
      <c r="G17" s="592"/>
    </row>
    <row r="18" spans="1:7" s="590" customFormat="1" ht="21" customHeight="1">
      <c r="A18" s="682"/>
      <c r="B18" s="682"/>
      <c r="C18" s="682"/>
      <c r="D18" s="682"/>
      <c r="E18" s="505"/>
      <c r="F18" s="505"/>
      <c r="G18" s="592"/>
    </row>
    <row r="19" spans="1:7" s="590" customFormat="1" ht="21" customHeight="1">
      <c r="A19" s="682" t="e">
        <f>#REF!</f>
        <v>#REF!</v>
      </c>
      <c r="B19" s="682" t="e">
        <f>#REF!</f>
        <v>#REF!</v>
      </c>
      <c r="C19" s="682" t="e">
        <f>#REF!</f>
        <v>#REF!</v>
      </c>
      <c r="D19" s="682" t="e">
        <f>#REF!</f>
        <v>#REF!</v>
      </c>
      <c r="E19" s="505" t="e">
        <f>#REF!</f>
        <v>#REF!</v>
      </c>
      <c r="F19" s="505" t="e">
        <f t="shared" si="0"/>
        <v>#REF!</v>
      </c>
      <c r="G19" s="592"/>
    </row>
    <row r="20" spans="1:7" s="589" customFormat="1" ht="67.5" customHeight="1">
      <c r="A20" s="682"/>
      <c r="B20" s="682"/>
      <c r="C20" s="682"/>
      <c r="D20" s="682"/>
      <c r="E20" s="505"/>
      <c r="F20" s="505"/>
      <c r="G20" s="591"/>
    </row>
    <row r="21" spans="1:7" s="590" customFormat="1" ht="21" customHeight="1">
      <c r="A21" s="682" t="e">
        <f>#REF!</f>
        <v>#REF!</v>
      </c>
      <c r="B21" s="682" t="e">
        <f>#REF!</f>
        <v>#REF!</v>
      </c>
      <c r="C21" s="682"/>
      <c r="D21" s="682"/>
      <c r="E21" s="505"/>
      <c r="F21" s="505"/>
      <c r="G21" s="592"/>
    </row>
    <row r="22" spans="1:7" s="590" customFormat="1" ht="21" customHeight="1">
      <c r="A22" s="682" t="e">
        <f>#REF!</f>
        <v>#REF!</v>
      </c>
      <c r="B22" s="682" t="e">
        <f>#REF!</f>
        <v>#REF!</v>
      </c>
      <c r="C22" s="682" t="e">
        <f>#REF!</f>
        <v>#REF!</v>
      </c>
      <c r="D22" s="682" t="e">
        <f>#REF!</f>
        <v>#REF!</v>
      </c>
      <c r="E22" s="505" t="e">
        <f>#REF!</f>
        <v>#REF!</v>
      </c>
      <c r="F22" s="505" t="e">
        <f t="shared" si="0"/>
        <v>#REF!</v>
      </c>
      <c r="G22" s="592"/>
    </row>
    <row r="23" spans="1:7" s="590" customFormat="1" ht="21" customHeight="1">
      <c r="A23" s="682" t="e">
        <f>#REF!</f>
        <v>#REF!</v>
      </c>
      <c r="B23" s="682" t="e">
        <f>#REF!</f>
        <v>#REF!</v>
      </c>
      <c r="C23" s="682" t="e">
        <f>#REF!</f>
        <v>#REF!</v>
      </c>
      <c r="D23" s="682" t="e">
        <f>#REF!</f>
        <v>#REF!</v>
      </c>
      <c r="E23" s="505" t="e">
        <f>#REF!</f>
        <v>#REF!</v>
      </c>
      <c r="F23" s="505" t="e">
        <f t="shared" si="0"/>
        <v>#REF!</v>
      </c>
      <c r="G23" s="592"/>
    </row>
    <row r="24" spans="1:7" s="589" customFormat="1" ht="16.2">
      <c r="A24" s="682"/>
      <c r="B24" s="682"/>
      <c r="C24" s="682"/>
      <c r="D24" s="682"/>
      <c r="E24" s="505"/>
      <c r="F24" s="505"/>
      <c r="G24" s="591"/>
    </row>
    <row r="25" spans="1:7" s="590" customFormat="1" ht="19.5" customHeight="1">
      <c r="A25" s="682" t="e">
        <f>#REF!</f>
        <v>#REF!</v>
      </c>
      <c r="B25" s="682" t="e">
        <f>#REF!</f>
        <v>#REF!</v>
      </c>
      <c r="C25" s="682"/>
      <c r="D25" s="682"/>
      <c r="E25" s="505"/>
      <c r="F25" s="505"/>
      <c r="G25" s="592"/>
    </row>
    <row r="26" spans="1:7" s="590" customFormat="1" ht="18.75" customHeight="1">
      <c r="A26" s="682" t="e">
        <f>#REF!</f>
        <v>#REF!</v>
      </c>
      <c r="B26" s="682" t="e">
        <f>#REF!</f>
        <v>#REF!</v>
      </c>
      <c r="C26" s="682" t="e">
        <f>#REF!</f>
        <v>#REF!</v>
      </c>
      <c r="D26" s="682" t="e">
        <f>#REF!</f>
        <v>#REF!</v>
      </c>
      <c r="E26" s="505" t="e">
        <f>#REF!</f>
        <v>#REF!</v>
      </c>
      <c r="F26" s="505" t="e">
        <f t="shared" si="0"/>
        <v>#REF!</v>
      </c>
      <c r="G26" s="592"/>
    </row>
    <row r="27" spans="1:7" s="589" customFormat="1" ht="21.75" customHeight="1">
      <c r="A27" s="682" t="e">
        <f>#REF!</f>
        <v>#REF!</v>
      </c>
      <c r="B27" s="682" t="e">
        <f>#REF!</f>
        <v>#REF!</v>
      </c>
      <c r="C27" s="682" t="e">
        <f>#REF!</f>
        <v>#REF!</v>
      </c>
      <c r="D27" s="682" t="e">
        <f>#REF!</f>
        <v>#REF!</v>
      </c>
      <c r="E27" s="505" t="e">
        <f>#REF!</f>
        <v>#REF!</v>
      </c>
      <c r="F27" s="505" t="e">
        <f t="shared" si="0"/>
        <v>#REF!</v>
      </c>
      <c r="G27" s="591"/>
    </row>
    <row r="28" spans="1:7" s="590" customFormat="1" ht="17.25" customHeight="1">
      <c r="A28" s="682" t="e">
        <f>#REF!</f>
        <v>#REF!</v>
      </c>
      <c r="B28" s="682" t="e">
        <f>#REF!</f>
        <v>#REF!</v>
      </c>
      <c r="C28" s="682" t="e">
        <f>#REF!</f>
        <v>#REF!</v>
      </c>
      <c r="D28" s="682" t="e">
        <f>#REF!</f>
        <v>#REF!</v>
      </c>
      <c r="E28" s="505" t="e">
        <f>#REF!</f>
        <v>#REF!</v>
      </c>
      <c r="F28" s="505" t="e">
        <f t="shared" si="0"/>
        <v>#REF!</v>
      </c>
      <c r="G28" s="592"/>
    </row>
    <row r="29" spans="1:7" s="590" customFormat="1" ht="17.25" customHeight="1">
      <c r="A29" s="682" t="e">
        <f>#REF!</f>
        <v>#REF!</v>
      </c>
      <c r="B29" s="682" t="e">
        <f>#REF!</f>
        <v>#REF!</v>
      </c>
      <c r="C29" s="682" t="e">
        <f>#REF!</f>
        <v>#REF!</v>
      </c>
      <c r="D29" s="682" t="e">
        <f>#REF!</f>
        <v>#REF!</v>
      </c>
      <c r="E29" s="505" t="e">
        <f>#REF!</f>
        <v>#REF!</v>
      </c>
      <c r="F29" s="505" t="e">
        <f t="shared" si="0"/>
        <v>#REF!</v>
      </c>
      <c r="G29" s="592"/>
    </row>
    <row r="30" spans="1:7" s="590" customFormat="1" ht="17.25" customHeight="1">
      <c r="A30" s="682" t="e">
        <f>#REF!</f>
        <v>#REF!</v>
      </c>
      <c r="B30" s="682" t="e">
        <f>#REF!</f>
        <v>#REF!</v>
      </c>
      <c r="C30" s="682" t="e">
        <f>#REF!</f>
        <v>#REF!</v>
      </c>
      <c r="D30" s="682" t="e">
        <f>#REF!</f>
        <v>#REF!</v>
      </c>
      <c r="E30" s="505" t="e">
        <f>#REF!</f>
        <v>#REF!</v>
      </c>
      <c r="F30" s="505" t="e">
        <f t="shared" si="0"/>
        <v>#REF!</v>
      </c>
      <c r="G30" s="592"/>
    </row>
    <row r="31" spans="1:7" s="590" customFormat="1" ht="17.25" customHeight="1">
      <c r="A31" s="682" t="e">
        <f>#REF!</f>
        <v>#REF!</v>
      </c>
      <c r="B31" s="682" t="e">
        <f>#REF!</f>
        <v>#REF!</v>
      </c>
      <c r="C31" s="682" t="e">
        <f>#REF!</f>
        <v>#REF!</v>
      </c>
      <c r="D31" s="682" t="e">
        <f>#REF!</f>
        <v>#REF!</v>
      </c>
      <c r="E31" s="505" t="e">
        <f>#REF!</f>
        <v>#REF!</v>
      </c>
      <c r="F31" s="505" t="e">
        <f t="shared" si="0"/>
        <v>#REF!</v>
      </c>
      <c r="G31" s="592"/>
    </row>
    <row r="32" spans="1:7" s="590" customFormat="1" ht="17.25" customHeight="1">
      <c r="A32" s="682"/>
      <c r="B32" s="682"/>
      <c r="C32" s="682"/>
      <c r="D32" s="682"/>
      <c r="E32" s="505"/>
      <c r="F32" s="505"/>
      <c r="G32" s="592"/>
    </row>
    <row r="33" spans="1:7" s="590" customFormat="1" ht="17.25" customHeight="1">
      <c r="A33" s="682" t="e">
        <f>#REF!</f>
        <v>#REF!</v>
      </c>
      <c r="B33" s="682" t="e">
        <f>#REF!</f>
        <v>#REF!</v>
      </c>
      <c r="C33" s="682"/>
      <c r="D33" s="682"/>
      <c r="E33" s="505"/>
      <c r="F33" s="505"/>
      <c r="G33" s="592"/>
    </row>
    <row r="34" spans="1:7" s="590" customFormat="1" ht="17.25" customHeight="1">
      <c r="A34" s="682" t="e">
        <f>#REF!</f>
        <v>#REF!</v>
      </c>
      <c r="B34" s="682" t="e">
        <f>#REF!</f>
        <v>#REF!</v>
      </c>
      <c r="C34" s="682" t="e">
        <f>#REF!</f>
        <v>#REF!</v>
      </c>
      <c r="D34" s="682" t="e">
        <f>#REF!</f>
        <v>#REF!</v>
      </c>
      <c r="E34" s="505" t="e">
        <f>#REF!</f>
        <v>#REF!</v>
      </c>
      <c r="F34" s="505" t="e">
        <f t="shared" si="0"/>
        <v>#REF!</v>
      </c>
      <c r="G34" s="592"/>
    </row>
    <row r="35" spans="1:7" s="590" customFormat="1" ht="17.25" customHeight="1">
      <c r="A35" s="682"/>
      <c r="B35" s="682"/>
      <c r="C35" s="682"/>
      <c r="D35" s="682"/>
      <c r="E35" s="505"/>
      <c r="F35" s="505"/>
      <c r="G35" s="592"/>
    </row>
    <row r="36" spans="1:7" s="590" customFormat="1" ht="17.25" customHeight="1">
      <c r="A36" s="682" t="e">
        <f>#REF!</f>
        <v>#REF!</v>
      </c>
      <c r="B36" s="682" t="e">
        <f>#REF!</f>
        <v>#REF!</v>
      </c>
      <c r="C36" s="682"/>
      <c r="D36" s="682"/>
      <c r="E36" s="505"/>
      <c r="F36" s="505"/>
      <c r="G36" s="592"/>
    </row>
    <row r="37" spans="1:7" s="590" customFormat="1" ht="17.25" customHeight="1">
      <c r="A37" s="682" t="e">
        <f>#REF!</f>
        <v>#REF!</v>
      </c>
      <c r="B37" s="682" t="e">
        <f>#REF!</f>
        <v>#REF!</v>
      </c>
      <c r="C37" s="682" t="e">
        <f>#REF!</f>
        <v>#REF!</v>
      </c>
      <c r="D37" s="682" t="e">
        <f>#REF!</f>
        <v>#REF!</v>
      </c>
      <c r="E37" s="505" t="e">
        <f>#REF!</f>
        <v>#REF!</v>
      </c>
      <c r="F37" s="505" t="e">
        <f t="shared" si="0"/>
        <v>#REF!</v>
      </c>
      <c r="G37" s="592"/>
    </row>
    <row r="38" spans="1:7" s="590" customFormat="1" ht="17.25" customHeight="1">
      <c r="A38" s="682" t="e">
        <f>#REF!</f>
        <v>#REF!</v>
      </c>
      <c r="B38" s="682" t="e">
        <f>#REF!</f>
        <v>#REF!</v>
      </c>
      <c r="C38" s="682" t="e">
        <f>#REF!</f>
        <v>#REF!</v>
      </c>
      <c r="D38" s="682" t="e">
        <f>#REF!</f>
        <v>#REF!</v>
      </c>
      <c r="E38" s="505" t="e">
        <f>#REF!</f>
        <v>#REF!</v>
      </c>
      <c r="F38" s="505" t="e">
        <f t="shared" si="0"/>
        <v>#REF!</v>
      </c>
      <c r="G38" s="592"/>
    </row>
    <row r="39" spans="1:7" s="590" customFormat="1" ht="17.25" customHeight="1">
      <c r="A39" s="682" t="e">
        <f>#REF!</f>
        <v>#REF!</v>
      </c>
      <c r="B39" s="682" t="e">
        <f>#REF!</f>
        <v>#REF!</v>
      </c>
      <c r="C39" s="682" t="e">
        <f>#REF!</f>
        <v>#REF!</v>
      </c>
      <c r="D39" s="682" t="e">
        <f>#REF!</f>
        <v>#REF!</v>
      </c>
      <c r="E39" s="505" t="e">
        <f>#REF!</f>
        <v>#REF!</v>
      </c>
      <c r="F39" s="505" t="e">
        <f t="shared" si="0"/>
        <v>#REF!</v>
      </c>
      <c r="G39" s="592"/>
    </row>
    <row r="40" spans="1:7" s="590" customFormat="1" ht="17.25" customHeight="1">
      <c r="A40" s="682" t="e">
        <f>#REF!</f>
        <v>#REF!</v>
      </c>
      <c r="B40" s="682" t="e">
        <f>#REF!</f>
        <v>#REF!</v>
      </c>
      <c r="C40" s="682" t="e">
        <f>#REF!</f>
        <v>#REF!</v>
      </c>
      <c r="D40" s="682" t="e">
        <f>#REF!</f>
        <v>#REF!</v>
      </c>
      <c r="E40" s="505" t="e">
        <f>#REF!</f>
        <v>#REF!</v>
      </c>
      <c r="F40" s="505" t="e">
        <f t="shared" si="0"/>
        <v>#REF!</v>
      </c>
      <c r="G40" s="592"/>
    </row>
    <row r="41" spans="1:7" s="590" customFormat="1" ht="17.25" customHeight="1">
      <c r="A41" s="682"/>
      <c r="B41" s="682"/>
      <c r="C41" s="682"/>
      <c r="D41" s="682"/>
      <c r="E41" s="505"/>
      <c r="F41" s="505"/>
      <c r="G41" s="592"/>
    </row>
    <row r="42" spans="1:7" s="590" customFormat="1" ht="17.25" customHeight="1">
      <c r="A42" s="682" t="e">
        <f>#REF!</f>
        <v>#REF!</v>
      </c>
      <c r="B42" s="682" t="e">
        <f>#REF!</f>
        <v>#REF!</v>
      </c>
      <c r="C42" s="682"/>
      <c r="D42" s="682"/>
      <c r="E42" s="505"/>
      <c r="F42" s="505"/>
      <c r="G42" s="592"/>
    </row>
    <row r="43" spans="1:7" s="590" customFormat="1" ht="17.25" customHeight="1">
      <c r="A43" s="682" t="e">
        <f>#REF!</f>
        <v>#REF!</v>
      </c>
      <c r="B43" s="682" t="e">
        <f>#REF!</f>
        <v>#REF!</v>
      </c>
      <c r="C43" s="682" t="e">
        <f>#REF!</f>
        <v>#REF!</v>
      </c>
      <c r="D43" s="682" t="e">
        <f>#REF!</f>
        <v>#REF!</v>
      </c>
      <c r="E43" s="505" t="e">
        <f>#REF!</f>
        <v>#REF!</v>
      </c>
      <c r="F43" s="505" t="e">
        <f t="shared" si="0"/>
        <v>#REF!</v>
      </c>
      <c r="G43" s="592"/>
    </row>
    <row r="44" spans="1:7" s="590" customFormat="1" ht="17.25" customHeight="1">
      <c r="A44" s="682" t="e">
        <f>#REF!</f>
        <v>#REF!</v>
      </c>
      <c r="B44" s="682" t="e">
        <f>#REF!</f>
        <v>#REF!</v>
      </c>
      <c r="C44" s="682" t="e">
        <f>#REF!</f>
        <v>#REF!</v>
      </c>
      <c r="D44" s="682" t="e">
        <f>#REF!</f>
        <v>#REF!</v>
      </c>
      <c r="E44" s="505" t="e">
        <f>#REF!</f>
        <v>#REF!</v>
      </c>
      <c r="F44" s="505" t="e">
        <f t="shared" si="0"/>
        <v>#REF!</v>
      </c>
      <c r="G44" s="592"/>
    </row>
    <row r="45" spans="1:7" s="590" customFormat="1" ht="17.25" customHeight="1">
      <c r="A45" s="682" t="e">
        <f>#REF!</f>
        <v>#REF!</v>
      </c>
      <c r="B45" s="682" t="e">
        <f>#REF!</f>
        <v>#REF!</v>
      </c>
      <c r="C45" s="682" t="e">
        <f>#REF!</f>
        <v>#REF!</v>
      </c>
      <c r="D45" s="682" t="e">
        <f>#REF!</f>
        <v>#REF!</v>
      </c>
      <c r="E45" s="505" t="e">
        <f>#REF!</f>
        <v>#REF!</v>
      </c>
      <c r="F45" s="505" t="e">
        <f t="shared" si="0"/>
        <v>#REF!</v>
      </c>
      <c r="G45" s="592"/>
    </row>
    <row r="46" spans="1:7" s="590" customFormat="1" ht="17.25" customHeight="1">
      <c r="A46" s="682" t="e">
        <f>#REF!</f>
        <v>#REF!</v>
      </c>
      <c r="B46" s="682" t="e">
        <f>#REF!</f>
        <v>#REF!</v>
      </c>
      <c r="C46" s="682" t="e">
        <f>#REF!</f>
        <v>#REF!</v>
      </c>
      <c r="D46" s="682" t="e">
        <f>#REF!</f>
        <v>#REF!</v>
      </c>
      <c r="E46" s="505" t="e">
        <f>#REF!</f>
        <v>#REF!</v>
      </c>
      <c r="F46" s="505" t="e">
        <f t="shared" si="0"/>
        <v>#REF!</v>
      </c>
      <c r="G46" s="592"/>
    </row>
    <row r="47" spans="1:7" s="590" customFormat="1" ht="17.25" customHeight="1">
      <c r="A47" s="682" t="e">
        <f>#REF!</f>
        <v>#REF!</v>
      </c>
      <c r="B47" s="682" t="e">
        <f>#REF!</f>
        <v>#REF!</v>
      </c>
      <c r="C47" s="682" t="e">
        <f>#REF!</f>
        <v>#REF!</v>
      </c>
      <c r="D47" s="682" t="e">
        <f>#REF!</f>
        <v>#REF!</v>
      </c>
      <c r="E47" s="505" t="e">
        <f>#REF!</f>
        <v>#REF!</v>
      </c>
      <c r="F47" s="505" t="e">
        <f t="shared" si="0"/>
        <v>#REF!</v>
      </c>
      <c r="G47" s="592"/>
    </row>
    <row r="48" spans="1:7" s="590" customFormat="1" ht="17.25" customHeight="1">
      <c r="A48" s="682" t="e">
        <f>#REF!</f>
        <v>#REF!</v>
      </c>
      <c r="B48" s="682" t="e">
        <f>#REF!</f>
        <v>#REF!</v>
      </c>
      <c r="C48" s="682" t="e">
        <f>#REF!</f>
        <v>#REF!</v>
      </c>
      <c r="D48" s="682" t="e">
        <f>#REF!</f>
        <v>#REF!</v>
      </c>
      <c r="E48" s="505" t="e">
        <f>#REF!</f>
        <v>#REF!</v>
      </c>
      <c r="F48" s="505" t="e">
        <f t="shared" si="0"/>
        <v>#REF!</v>
      </c>
      <c r="G48" s="592"/>
    </row>
    <row r="49" spans="1:7" s="590" customFormat="1" ht="17.25" customHeight="1">
      <c r="A49" s="682" t="e">
        <f>#REF!</f>
        <v>#REF!</v>
      </c>
      <c r="B49" s="682" t="e">
        <f>#REF!</f>
        <v>#REF!</v>
      </c>
      <c r="C49" s="682" t="e">
        <f>#REF!</f>
        <v>#REF!</v>
      </c>
      <c r="D49" s="682" t="e">
        <f>#REF!</f>
        <v>#REF!</v>
      </c>
      <c r="E49" s="505" t="e">
        <f>#REF!</f>
        <v>#REF!</v>
      </c>
      <c r="F49" s="505" t="e">
        <f t="shared" si="0"/>
        <v>#REF!</v>
      </c>
      <c r="G49" s="592"/>
    </row>
    <row r="50" spans="1:7" s="590" customFormat="1" ht="17.25" customHeight="1">
      <c r="A50" s="682" t="e">
        <f>#REF!</f>
        <v>#REF!</v>
      </c>
      <c r="B50" s="682" t="e">
        <f>#REF!</f>
        <v>#REF!</v>
      </c>
      <c r="C50" s="682" t="e">
        <f>#REF!</f>
        <v>#REF!</v>
      </c>
      <c r="D50" s="682" t="e">
        <f>#REF!</f>
        <v>#REF!</v>
      </c>
      <c r="E50" s="505" t="e">
        <f>#REF!</f>
        <v>#REF!</v>
      </c>
      <c r="F50" s="505" t="e">
        <f t="shared" si="0"/>
        <v>#REF!</v>
      </c>
      <c r="G50" s="592"/>
    </row>
    <row r="51" spans="1:7" s="590" customFormat="1" ht="17.25" customHeight="1">
      <c r="A51" s="682"/>
      <c r="B51" s="682"/>
      <c r="C51" s="682"/>
      <c r="D51" s="682"/>
      <c r="E51" s="505"/>
      <c r="F51" s="505"/>
      <c r="G51" s="592"/>
    </row>
    <row r="52" spans="1:7" s="590" customFormat="1" ht="17.25" customHeight="1">
      <c r="A52" s="682" t="e">
        <f>#REF!</f>
        <v>#REF!</v>
      </c>
      <c r="B52" s="682" t="e">
        <f>#REF!</f>
        <v>#REF!</v>
      </c>
      <c r="C52" s="682"/>
      <c r="D52" s="682"/>
      <c r="E52" s="505"/>
      <c r="F52" s="505"/>
      <c r="G52" s="592"/>
    </row>
    <row r="53" spans="1:7" s="590" customFormat="1" ht="17.25" customHeight="1">
      <c r="A53" s="682"/>
      <c r="B53" s="682" t="e">
        <f>#REF!</f>
        <v>#REF!</v>
      </c>
      <c r="C53" s="682" t="e">
        <f>#REF!</f>
        <v>#REF!</v>
      </c>
      <c r="D53" s="682" t="e">
        <f>#REF!</f>
        <v>#REF!</v>
      </c>
      <c r="E53" s="505" t="e">
        <f>#REF!</f>
        <v>#REF!</v>
      </c>
      <c r="F53" s="505" t="e">
        <f>IF(E53=0, "Included", IF(ISERROR(D53*E53), E53, D53*E53))</f>
        <v>#REF!</v>
      </c>
      <c r="G53" s="592"/>
    </row>
    <row r="54" spans="1:7" s="590" customFormat="1" ht="17.25" customHeight="1">
      <c r="A54" s="682" t="e">
        <f>#REF!</f>
        <v>#REF!</v>
      </c>
      <c r="B54" s="682" t="e">
        <f>#REF!</f>
        <v>#REF!</v>
      </c>
      <c r="C54" s="682" t="e">
        <f>#REF!</f>
        <v>#REF!</v>
      </c>
      <c r="D54" s="682" t="e">
        <f>#REF!</f>
        <v>#REF!</v>
      </c>
      <c r="E54" s="505" t="e">
        <f>#REF!</f>
        <v>#REF!</v>
      </c>
      <c r="F54" s="505" t="e">
        <f t="shared" si="0"/>
        <v>#REF!</v>
      </c>
      <c r="G54" s="592"/>
    </row>
    <row r="55" spans="1:7" s="590" customFormat="1" ht="17.25" customHeight="1">
      <c r="A55" s="682" t="e">
        <f>#REF!</f>
        <v>#REF!</v>
      </c>
      <c r="B55" s="682" t="e">
        <f>#REF!</f>
        <v>#REF!</v>
      </c>
      <c r="C55" s="682" t="e">
        <f>#REF!</f>
        <v>#REF!</v>
      </c>
      <c r="D55" s="682" t="e">
        <f>#REF!</f>
        <v>#REF!</v>
      </c>
      <c r="E55" s="505" t="e">
        <f>#REF!</f>
        <v>#REF!</v>
      </c>
      <c r="F55" s="505" t="e">
        <f>IF(E55=0, "Included", IF(ISERROR(D55*E55), E55, D55*E55))</f>
        <v>#REF!</v>
      </c>
      <c r="G55" s="592"/>
    </row>
    <row r="56" spans="1:7" ht="27.9" customHeight="1">
      <c r="A56" s="517"/>
      <c r="B56" s="518" t="s">
        <v>466</v>
      </c>
      <c r="C56" s="518"/>
      <c r="D56" s="518"/>
      <c r="E56" s="503"/>
      <c r="F56" s="503" t="e">
        <f>SUM(F16:F55)</f>
        <v>#REF!</v>
      </c>
      <c r="G56" s="218"/>
    </row>
    <row r="57" spans="1:7" ht="27.9" customHeight="1">
      <c r="A57" s="493"/>
      <c r="B57" s="494"/>
      <c r="C57" s="494"/>
      <c r="D57" s="494"/>
      <c r="E57" s="495"/>
      <c r="F57" s="495"/>
      <c r="G57" s="218"/>
    </row>
    <row r="58" spans="1:7" ht="27.9" customHeight="1"/>
    <row r="59" spans="1:7" ht="27.9" customHeight="1">
      <c r="A59" s="40" t="s">
        <v>409</v>
      </c>
      <c r="B59" s="126" t="str">
        <f>'Sch-1'!B242</f>
        <v>--</v>
      </c>
      <c r="C59" s="13"/>
      <c r="D59" s="41"/>
      <c r="E59" s="2"/>
      <c r="F59" s="2"/>
    </row>
    <row r="60" spans="1:7" ht="27.9" customHeight="1">
      <c r="A60" s="40" t="s">
        <v>410</v>
      </c>
      <c r="B60" s="126" t="str">
        <f>'Sch-1'!B243</f>
        <v/>
      </c>
      <c r="C60" s="2"/>
      <c r="D60" s="41" t="s">
        <v>411</v>
      </c>
      <c r="E60" s="211" t="str">
        <f>'Sch-1'!K243</f>
        <v/>
      </c>
      <c r="F60" s="2"/>
    </row>
    <row r="61" spans="1:7" ht="27.9" customHeight="1">
      <c r="A61" s="232"/>
      <c r="B61" s="231"/>
      <c r="C61" s="233"/>
      <c r="D61" s="41" t="s">
        <v>412</v>
      </c>
      <c r="E61" s="211" t="str">
        <f>'Sch-1'!K244</f>
        <v/>
      </c>
      <c r="F61" s="233"/>
    </row>
    <row r="62" spans="1:7" ht="27.9" customHeight="1">
      <c r="A62" s="40"/>
      <c r="B62" s="126"/>
      <c r="C62" s="13"/>
      <c r="D62" s="41"/>
      <c r="E62" s="2"/>
      <c r="F62" s="2"/>
    </row>
    <row r="100" spans="1:41" s="216" customFormat="1">
      <c r="A100" s="489"/>
      <c r="B100" s="489"/>
      <c r="C100" s="489"/>
      <c r="D100" s="489"/>
      <c r="E100" s="489"/>
      <c r="F100" s="489"/>
      <c r="H100" s="391"/>
      <c r="I100" s="391"/>
      <c r="J100" s="391"/>
      <c r="K100" s="480"/>
      <c r="L100" s="480"/>
      <c r="M100" s="480"/>
      <c r="N100" s="481"/>
      <c r="O100" s="480"/>
      <c r="P100" s="480"/>
      <c r="Q100" s="480"/>
      <c r="R100" s="90"/>
      <c r="S100" s="90"/>
      <c r="T100" s="90"/>
      <c r="U100" s="90"/>
      <c r="V100" s="90"/>
      <c r="W100" s="90"/>
      <c r="X100" s="90"/>
      <c r="Y100" s="90"/>
      <c r="Z100" s="90"/>
      <c r="AA100" s="217"/>
      <c r="AB100" s="217"/>
      <c r="AC100" s="217"/>
      <c r="AD100" s="217"/>
      <c r="AE100" s="217"/>
      <c r="AF100" s="217"/>
      <c r="AG100" s="217"/>
      <c r="AH100" s="217"/>
      <c r="AI100" s="217"/>
      <c r="AJ100" s="217"/>
      <c r="AK100" s="217"/>
      <c r="AL100" s="391"/>
      <c r="AM100" s="391"/>
      <c r="AN100" s="391"/>
      <c r="AO100" s="391"/>
    </row>
    <row r="101" spans="1:41" s="216" customFormat="1">
      <c r="A101" s="489"/>
      <c r="B101" s="489"/>
      <c r="C101" s="489"/>
      <c r="D101" s="489"/>
      <c r="E101" s="489"/>
      <c r="F101" s="489"/>
      <c r="H101" s="391"/>
      <c r="I101" s="391"/>
      <c r="J101" s="391"/>
      <c r="K101" s="480"/>
      <c r="L101" s="480"/>
      <c r="M101" s="480"/>
      <c r="N101" s="481"/>
      <c r="O101" s="480"/>
      <c r="P101" s="480"/>
      <c r="Q101" s="480"/>
      <c r="R101" s="90"/>
      <c r="S101" s="90"/>
      <c r="T101" s="90"/>
      <c r="U101" s="90"/>
      <c r="V101" s="90"/>
      <c r="W101" s="90"/>
      <c r="X101" s="90"/>
      <c r="Y101" s="90"/>
      <c r="Z101" s="90"/>
      <c r="AA101" s="217"/>
      <c r="AB101" s="217"/>
      <c r="AC101" s="217"/>
      <c r="AD101" s="217"/>
      <c r="AE101" s="217"/>
      <c r="AF101" s="217"/>
      <c r="AG101" s="217"/>
      <c r="AH101" s="217"/>
      <c r="AI101" s="217"/>
      <c r="AJ101" s="217"/>
      <c r="AK101" s="217"/>
      <c r="AL101" s="391"/>
      <c r="AM101" s="391"/>
      <c r="AN101" s="391"/>
      <c r="AO101" s="391"/>
    </row>
    <row r="102" spans="1:41" s="216" customFormat="1">
      <c r="A102" s="489"/>
      <c r="B102" s="489"/>
      <c r="C102" s="489"/>
      <c r="D102" s="489"/>
      <c r="E102" s="489"/>
      <c r="F102" s="489"/>
      <c r="H102" s="391"/>
      <c r="I102" s="391"/>
      <c r="J102" s="391"/>
      <c r="K102" s="480"/>
      <c r="L102" s="480"/>
      <c r="M102" s="480"/>
      <c r="N102" s="481"/>
      <c r="O102" s="480"/>
      <c r="P102" s="480"/>
      <c r="Q102" s="480"/>
      <c r="R102" s="90"/>
      <c r="S102" s="90"/>
      <c r="T102" s="90"/>
      <c r="U102" s="90"/>
      <c r="V102" s="90"/>
      <c r="W102" s="90"/>
      <c r="X102" s="90"/>
      <c r="Y102" s="90"/>
      <c r="Z102" s="90"/>
      <c r="AA102" s="217"/>
      <c r="AB102" s="217"/>
      <c r="AC102" s="217"/>
      <c r="AD102" s="217"/>
      <c r="AE102" s="217"/>
      <c r="AF102" s="217"/>
      <c r="AG102" s="217"/>
      <c r="AH102" s="217"/>
      <c r="AI102" s="217"/>
      <c r="AJ102" s="217"/>
      <c r="AK102" s="217"/>
      <c r="AL102" s="391"/>
      <c r="AM102" s="391"/>
      <c r="AN102" s="391"/>
      <c r="AO102" s="391"/>
    </row>
    <row r="103" spans="1:41" s="216" customFormat="1">
      <c r="A103" s="489"/>
      <c r="B103" s="489"/>
      <c r="C103" s="489"/>
      <c r="D103" s="489"/>
      <c r="E103" s="489"/>
      <c r="F103" s="489"/>
      <c r="H103" s="391"/>
      <c r="I103" s="391"/>
      <c r="J103" s="391"/>
      <c r="K103" s="480"/>
      <c r="L103" s="480"/>
      <c r="M103" s="480"/>
      <c r="N103" s="481"/>
      <c r="O103" s="480"/>
      <c r="P103" s="480"/>
      <c r="Q103" s="480"/>
      <c r="R103" s="90"/>
      <c r="S103" s="90"/>
      <c r="T103" s="90"/>
      <c r="U103" s="90"/>
      <c r="V103" s="90"/>
      <c r="W103" s="90"/>
      <c r="X103" s="90"/>
      <c r="Y103" s="90"/>
      <c r="Z103" s="90"/>
      <c r="AA103" s="217"/>
      <c r="AB103" s="217"/>
      <c r="AC103" s="217"/>
      <c r="AD103" s="217"/>
      <c r="AE103" s="217"/>
      <c r="AF103" s="217"/>
      <c r="AG103" s="217"/>
      <c r="AH103" s="217"/>
      <c r="AI103" s="217"/>
      <c r="AJ103" s="217"/>
      <c r="AK103" s="217"/>
      <c r="AL103" s="391"/>
      <c r="AM103" s="391"/>
      <c r="AN103" s="391"/>
      <c r="AO103" s="391"/>
    </row>
    <row r="104" spans="1:41" s="216" customFormat="1">
      <c r="A104" s="489"/>
      <c r="B104" s="489"/>
      <c r="C104" s="489"/>
      <c r="D104" s="489"/>
      <c r="E104" s="489"/>
      <c r="F104" s="489"/>
      <c r="H104" s="391"/>
      <c r="I104" s="391"/>
      <c r="J104" s="391"/>
      <c r="K104" s="480"/>
      <c r="L104" s="480"/>
      <c r="M104" s="480"/>
      <c r="N104" s="481"/>
      <c r="O104" s="480"/>
      <c r="P104" s="480"/>
      <c r="Q104" s="480"/>
      <c r="R104" s="90"/>
      <c r="S104" s="90"/>
      <c r="T104" s="90"/>
      <c r="U104" s="90"/>
      <c r="V104" s="90"/>
      <c r="W104" s="90"/>
      <c r="X104" s="90"/>
      <c r="Y104" s="90"/>
      <c r="Z104" s="90"/>
      <c r="AA104" s="217"/>
      <c r="AB104" s="217"/>
      <c r="AC104" s="217"/>
      <c r="AD104" s="217"/>
      <c r="AE104" s="217"/>
      <c r="AF104" s="217"/>
      <c r="AG104" s="217"/>
      <c r="AH104" s="217"/>
      <c r="AI104" s="217"/>
      <c r="AJ104" s="217"/>
      <c r="AK104" s="217"/>
      <c r="AL104" s="391"/>
      <c r="AM104" s="391"/>
      <c r="AN104" s="391"/>
      <c r="AO104" s="391"/>
    </row>
    <row r="105" spans="1:41" s="216" customFormat="1">
      <c r="A105" s="489"/>
      <c r="B105" s="489"/>
      <c r="C105" s="489"/>
      <c r="D105" s="489"/>
      <c r="E105" s="489"/>
      <c r="F105" s="489"/>
      <c r="H105" s="391"/>
      <c r="I105" s="391"/>
      <c r="J105" s="391"/>
      <c r="K105" s="480"/>
      <c r="L105" s="480"/>
      <c r="M105" s="480"/>
      <c r="N105" s="481"/>
      <c r="O105" s="480"/>
      <c r="P105" s="480"/>
      <c r="Q105" s="480"/>
      <c r="R105" s="90"/>
      <c r="S105" s="90"/>
      <c r="T105" s="90"/>
      <c r="U105" s="90"/>
      <c r="V105" s="90"/>
      <c r="W105" s="90"/>
      <c r="X105" s="90"/>
      <c r="Y105" s="90"/>
      <c r="Z105" s="90"/>
      <c r="AA105" s="217"/>
      <c r="AB105" s="217"/>
      <c r="AC105" s="217"/>
      <c r="AD105" s="217"/>
      <c r="AE105" s="217"/>
      <c r="AF105" s="217"/>
      <c r="AG105" s="217"/>
      <c r="AH105" s="217"/>
      <c r="AI105" s="217"/>
      <c r="AJ105" s="217"/>
      <c r="AK105" s="217"/>
      <c r="AL105" s="391"/>
      <c r="AM105" s="391"/>
      <c r="AN105" s="391"/>
      <c r="AO105" s="391"/>
    </row>
    <row r="106" spans="1:41" s="216" customFormat="1">
      <c r="A106" s="489"/>
      <c r="B106" s="489"/>
      <c r="C106" s="489"/>
      <c r="D106" s="489"/>
      <c r="E106" s="489"/>
      <c r="F106" s="489"/>
      <c r="H106" s="391"/>
      <c r="I106" s="391"/>
      <c r="J106" s="391"/>
      <c r="K106" s="480"/>
      <c r="L106" s="480"/>
      <c r="M106" s="480"/>
      <c r="N106" s="481"/>
      <c r="O106" s="480"/>
      <c r="P106" s="480"/>
      <c r="Q106" s="480"/>
      <c r="R106" s="90"/>
      <c r="S106" s="90"/>
      <c r="T106" s="90"/>
      <c r="U106" s="90"/>
      <c r="V106" s="90"/>
      <c r="W106" s="90"/>
      <c r="X106" s="90"/>
      <c r="Y106" s="90"/>
      <c r="Z106" s="90"/>
      <c r="AA106" s="217"/>
      <c r="AB106" s="217"/>
      <c r="AC106" s="217"/>
      <c r="AD106" s="217"/>
      <c r="AE106" s="217"/>
      <c r="AF106" s="217"/>
      <c r="AG106" s="217"/>
      <c r="AH106" s="217"/>
      <c r="AI106" s="217"/>
      <c r="AJ106" s="217"/>
      <c r="AK106" s="217"/>
      <c r="AL106" s="391"/>
      <c r="AM106" s="391"/>
      <c r="AN106" s="391"/>
      <c r="AO106" s="391"/>
    </row>
    <row r="107" spans="1:41" s="216" customFormat="1">
      <c r="A107" s="489"/>
      <c r="B107" s="489"/>
      <c r="C107" s="489"/>
      <c r="D107" s="489"/>
      <c r="E107" s="489"/>
      <c r="F107" s="489"/>
      <c r="H107" s="391"/>
      <c r="I107" s="391"/>
      <c r="J107" s="391"/>
      <c r="K107" s="480"/>
      <c r="L107" s="480"/>
      <c r="M107" s="480"/>
      <c r="N107" s="481"/>
      <c r="O107" s="480"/>
      <c r="P107" s="480"/>
      <c r="Q107" s="480"/>
      <c r="R107" s="90"/>
      <c r="S107" s="90"/>
      <c r="T107" s="90"/>
      <c r="U107" s="90"/>
      <c r="V107" s="90"/>
      <c r="W107" s="90"/>
      <c r="X107" s="90"/>
      <c r="Y107" s="90"/>
      <c r="Z107" s="90"/>
      <c r="AA107" s="217"/>
      <c r="AB107" s="217"/>
      <c r="AC107" s="217"/>
      <c r="AD107" s="217"/>
      <c r="AE107" s="217"/>
      <c r="AF107" s="217"/>
      <c r="AG107" s="217"/>
      <c r="AH107" s="217"/>
      <c r="AI107" s="217"/>
      <c r="AJ107" s="217"/>
      <c r="AK107" s="217"/>
      <c r="AL107" s="391"/>
      <c r="AM107" s="391"/>
      <c r="AN107" s="391"/>
      <c r="AO107" s="391"/>
    </row>
    <row r="108" spans="1:41" s="216" customFormat="1">
      <c r="A108" s="489"/>
      <c r="B108" s="489"/>
      <c r="C108" s="489"/>
      <c r="D108" s="489"/>
      <c r="E108" s="489"/>
      <c r="F108" s="489"/>
      <c r="H108" s="391"/>
      <c r="I108" s="391"/>
      <c r="J108" s="391"/>
      <c r="K108" s="480"/>
      <c r="L108" s="480"/>
      <c r="M108" s="480"/>
      <c r="N108" s="481"/>
      <c r="O108" s="480"/>
      <c r="P108" s="480"/>
      <c r="Q108" s="480"/>
      <c r="R108" s="90"/>
      <c r="S108" s="90"/>
      <c r="T108" s="90"/>
      <c r="U108" s="90"/>
      <c r="V108" s="90"/>
      <c r="W108" s="90"/>
      <c r="X108" s="90"/>
      <c r="Y108" s="90"/>
      <c r="Z108" s="90"/>
      <c r="AA108" s="217"/>
      <c r="AB108" s="217"/>
      <c r="AC108" s="217"/>
      <c r="AD108" s="217"/>
      <c r="AE108" s="217"/>
      <c r="AF108" s="217"/>
      <c r="AG108" s="217"/>
      <c r="AH108" s="217"/>
      <c r="AI108" s="217"/>
      <c r="AJ108" s="217"/>
      <c r="AK108" s="217"/>
      <c r="AL108" s="391"/>
      <c r="AM108" s="391"/>
      <c r="AN108" s="391"/>
      <c r="AO108" s="391"/>
    </row>
    <row r="109" spans="1:41" s="216" customFormat="1">
      <c r="A109" s="489"/>
      <c r="B109" s="489"/>
      <c r="C109" s="489"/>
      <c r="D109" s="489"/>
      <c r="E109" s="489"/>
      <c r="F109" s="489"/>
      <c r="H109" s="391"/>
      <c r="I109" s="391"/>
      <c r="J109" s="391"/>
      <c r="K109" s="480"/>
      <c r="L109" s="480"/>
      <c r="M109" s="480"/>
      <c r="N109" s="481"/>
      <c r="O109" s="480"/>
      <c r="P109" s="480"/>
      <c r="Q109" s="480"/>
      <c r="R109" s="90"/>
      <c r="S109" s="90"/>
      <c r="T109" s="90"/>
      <c r="U109" s="90"/>
      <c r="V109" s="90"/>
      <c r="W109" s="90"/>
      <c r="X109" s="90"/>
      <c r="Y109" s="90"/>
      <c r="Z109" s="90"/>
      <c r="AA109" s="217"/>
      <c r="AB109" s="217"/>
      <c r="AC109" s="217"/>
      <c r="AD109" s="217"/>
      <c r="AE109" s="217"/>
      <c r="AF109" s="217"/>
      <c r="AG109" s="217"/>
      <c r="AH109" s="217"/>
      <c r="AI109" s="217"/>
      <c r="AJ109" s="217"/>
      <c r="AK109" s="217"/>
      <c r="AL109" s="391"/>
      <c r="AM109" s="391"/>
      <c r="AN109" s="391"/>
      <c r="AO109" s="391"/>
    </row>
    <row r="110" spans="1:41" s="216" customFormat="1">
      <c r="A110" s="489"/>
      <c r="B110" s="489"/>
      <c r="C110" s="489"/>
      <c r="D110" s="489"/>
      <c r="E110" s="489"/>
      <c r="F110" s="489"/>
      <c r="H110" s="391"/>
      <c r="I110" s="391"/>
      <c r="J110" s="391"/>
      <c r="K110" s="480"/>
      <c r="L110" s="480"/>
      <c r="M110" s="480"/>
      <c r="N110" s="481"/>
      <c r="O110" s="480"/>
      <c r="P110" s="480"/>
      <c r="Q110" s="480"/>
      <c r="R110" s="90"/>
      <c r="S110" s="90"/>
      <c r="T110" s="90"/>
      <c r="U110" s="90"/>
      <c r="V110" s="90"/>
      <c r="W110" s="90"/>
      <c r="X110" s="90"/>
      <c r="Y110" s="90"/>
      <c r="Z110" s="90"/>
      <c r="AA110" s="217"/>
      <c r="AB110" s="217"/>
      <c r="AC110" s="217"/>
      <c r="AD110" s="217"/>
      <c r="AE110" s="217"/>
      <c r="AF110" s="217"/>
      <c r="AG110" s="217"/>
      <c r="AH110" s="217"/>
      <c r="AI110" s="217"/>
      <c r="AJ110" s="217"/>
      <c r="AK110" s="217"/>
      <c r="AL110" s="391"/>
      <c r="AM110" s="391"/>
      <c r="AN110" s="391"/>
      <c r="AO110" s="391"/>
    </row>
    <row r="111" spans="1:41" s="216" customFormat="1">
      <c r="A111" s="489"/>
      <c r="B111" s="489"/>
      <c r="C111" s="489"/>
      <c r="D111" s="489"/>
      <c r="E111" s="489"/>
      <c r="F111" s="489"/>
      <c r="H111" s="391"/>
      <c r="I111" s="391"/>
      <c r="J111" s="391"/>
      <c r="K111" s="480"/>
      <c r="L111" s="480"/>
      <c r="M111" s="480"/>
      <c r="N111" s="481"/>
      <c r="O111" s="480"/>
      <c r="P111" s="480"/>
      <c r="Q111" s="480"/>
      <c r="R111" s="90"/>
      <c r="S111" s="90"/>
      <c r="T111" s="90"/>
      <c r="U111" s="90"/>
      <c r="V111" s="90"/>
      <c r="W111" s="90"/>
      <c r="X111" s="90"/>
      <c r="Y111" s="90"/>
      <c r="Z111" s="90"/>
      <c r="AA111" s="217"/>
      <c r="AB111" s="217"/>
      <c r="AC111" s="217"/>
      <c r="AD111" s="217"/>
      <c r="AE111" s="217"/>
      <c r="AF111" s="217"/>
      <c r="AG111" s="217"/>
      <c r="AH111" s="217"/>
      <c r="AI111" s="217"/>
      <c r="AJ111" s="217"/>
      <c r="AK111" s="217"/>
      <c r="AL111" s="391"/>
      <c r="AM111" s="391"/>
      <c r="AN111" s="391"/>
      <c r="AO111" s="391"/>
    </row>
    <row r="112" spans="1:41" s="216" customFormat="1">
      <c r="A112" s="489"/>
      <c r="B112" s="489"/>
      <c r="C112" s="489"/>
      <c r="D112" s="489"/>
      <c r="E112" s="489"/>
      <c r="F112" s="489"/>
      <c r="H112" s="391"/>
      <c r="I112" s="391"/>
      <c r="J112" s="391"/>
      <c r="K112" s="480"/>
      <c r="L112" s="480"/>
      <c r="M112" s="480"/>
      <c r="N112" s="481"/>
      <c r="O112" s="480"/>
      <c r="P112" s="480"/>
      <c r="Q112" s="480"/>
      <c r="R112" s="90"/>
      <c r="S112" s="90"/>
      <c r="T112" s="90"/>
      <c r="U112" s="90"/>
      <c r="V112" s="90"/>
      <c r="W112" s="90"/>
      <c r="X112" s="90"/>
      <c r="Y112" s="90"/>
      <c r="Z112" s="90"/>
      <c r="AA112" s="217"/>
      <c r="AB112" s="217"/>
      <c r="AC112" s="217"/>
      <c r="AD112" s="217"/>
      <c r="AE112" s="217"/>
      <c r="AF112" s="217"/>
      <c r="AG112" s="217"/>
      <c r="AH112" s="217"/>
      <c r="AI112" s="217"/>
      <c r="AJ112" s="217"/>
      <c r="AK112" s="217"/>
      <c r="AL112" s="391"/>
      <c r="AM112" s="391"/>
      <c r="AN112" s="391"/>
      <c r="AO112" s="391"/>
    </row>
    <row r="113" spans="1:41" s="216" customFormat="1">
      <c r="A113" s="489"/>
      <c r="B113" s="489"/>
      <c r="C113" s="489"/>
      <c r="D113" s="489"/>
      <c r="E113" s="489"/>
      <c r="F113" s="489"/>
      <c r="H113" s="391"/>
      <c r="I113" s="391"/>
      <c r="J113" s="391"/>
      <c r="K113" s="480"/>
      <c r="L113" s="480"/>
      <c r="M113" s="480"/>
      <c r="N113" s="481"/>
      <c r="O113" s="480"/>
      <c r="P113" s="480"/>
      <c r="Q113" s="480"/>
      <c r="R113" s="90"/>
      <c r="S113" s="90"/>
      <c r="T113" s="90"/>
      <c r="U113" s="90"/>
      <c r="V113" s="90"/>
      <c r="W113" s="90"/>
      <c r="X113" s="90"/>
      <c r="Y113" s="90"/>
      <c r="Z113" s="90"/>
      <c r="AA113" s="217"/>
      <c r="AB113" s="217"/>
      <c r="AC113" s="217"/>
      <c r="AD113" s="217"/>
      <c r="AE113" s="217"/>
      <c r="AF113" s="217"/>
      <c r="AG113" s="217"/>
      <c r="AH113" s="217"/>
      <c r="AI113" s="217"/>
      <c r="AJ113" s="217"/>
      <c r="AK113" s="217"/>
      <c r="AL113" s="391"/>
      <c r="AM113" s="391"/>
      <c r="AN113" s="391"/>
      <c r="AO113" s="391"/>
    </row>
    <row r="114" spans="1:41" s="216" customFormat="1">
      <c r="A114" s="489"/>
      <c r="B114" s="489"/>
      <c r="C114" s="489"/>
      <c r="D114" s="489"/>
      <c r="E114" s="489"/>
      <c r="F114" s="489"/>
      <c r="H114" s="391"/>
      <c r="I114" s="391"/>
      <c r="J114" s="391"/>
      <c r="K114" s="480"/>
      <c r="L114" s="480"/>
      <c r="M114" s="480"/>
      <c r="N114" s="481"/>
      <c r="O114" s="480"/>
      <c r="P114" s="480"/>
      <c r="Q114" s="480"/>
      <c r="R114" s="90"/>
      <c r="S114" s="90"/>
      <c r="T114" s="90"/>
      <c r="U114" s="90"/>
      <c r="V114" s="90"/>
      <c r="W114" s="90"/>
      <c r="X114" s="90"/>
      <c r="Y114" s="90"/>
      <c r="Z114" s="90"/>
      <c r="AA114" s="217"/>
      <c r="AB114" s="217"/>
      <c r="AC114" s="217"/>
      <c r="AD114" s="217"/>
      <c r="AE114" s="217"/>
      <c r="AF114" s="217"/>
      <c r="AG114" s="217"/>
      <c r="AH114" s="217"/>
      <c r="AI114" s="217"/>
      <c r="AJ114" s="217"/>
      <c r="AK114" s="217"/>
      <c r="AL114" s="391"/>
      <c r="AM114" s="391"/>
      <c r="AN114" s="391"/>
      <c r="AO114" s="391"/>
    </row>
    <row r="115" spans="1:41" s="216" customFormat="1">
      <c r="A115" s="489"/>
      <c r="B115" s="489"/>
      <c r="C115" s="489"/>
      <c r="D115" s="489"/>
      <c r="E115" s="489"/>
      <c r="F115" s="489"/>
      <c r="H115" s="391"/>
      <c r="I115" s="391"/>
      <c r="J115" s="391"/>
      <c r="K115" s="480"/>
      <c r="L115" s="480"/>
      <c r="M115" s="480"/>
      <c r="N115" s="481"/>
      <c r="O115" s="480"/>
      <c r="P115" s="480"/>
      <c r="Q115" s="480"/>
      <c r="R115" s="90"/>
      <c r="S115" s="90"/>
      <c r="T115" s="90"/>
      <c r="U115" s="90"/>
      <c r="V115" s="90"/>
      <c r="W115" s="90"/>
      <c r="X115" s="90"/>
      <c r="Y115" s="90"/>
      <c r="Z115" s="90"/>
      <c r="AA115" s="217"/>
      <c r="AB115" s="217"/>
      <c r="AC115" s="217"/>
      <c r="AD115" s="217"/>
      <c r="AE115" s="217"/>
      <c r="AF115" s="217"/>
      <c r="AG115" s="217"/>
      <c r="AH115" s="217"/>
      <c r="AI115" s="217"/>
      <c r="AJ115" s="217"/>
      <c r="AK115" s="217"/>
      <c r="AL115" s="391"/>
      <c r="AM115" s="391"/>
      <c r="AN115" s="391"/>
      <c r="AO115" s="391"/>
    </row>
    <row r="116" spans="1:41" s="216" customFormat="1">
      <c r="A116" s="489"/>
      <c r="B116" s="489"/>
      <c r="C116" s="489"/>
      <c r="D116" s="489"/>
      <c r="E116" s="489"/>
      <c r="F116" s="489"/>
      <c r="H116" s="391"/>
      <c r="I116" s="391"/>
      <c r="J116" s="391"/>
      <c r="K116" s="480"/>
      <c r="L116" s="480"/>
      <c r="M116" s="480"/>
      <c r="N116" s="481"/>
      <c r="O116" s="480"/>
      <c r="P116" s="480"/>
      <c r="Q116" s="480"/>
      <c r="R116" s="90"/>
      <c r="S116" s="90"/>
      <c r="T116" s="90"/>
      <c r="U116" s="90"/>
      <c r="V116" s="90"/>
      <c r="W116" s="90"/>
      <c r="X116" s="90"/>
      <c r="Y116" s="90"/>
      <c r="Z116" s="90"/>
      <c r="AA116" s="217"/>
      <c r="AB116" s="217"/>
      <c r="AC116" s="217"/>
      <c r="AD116" s="217"/>
      <c r="AE116" s="217"/>
      <c r="AF116" s="217"/>
      <c r="AG116" s="217"/>
      <c r="AH116" s="217"/>
      <c r="AI116" s="217"/>
      <c r="AJ116" s="217"/>
      <c r="AK116" s="217"/>
      <c r="AL116" s="391"/>
      <c r="AM116" s="391"/>
      <c r="AN116" s="391"/>
      <c r="AO116" s="391"/>
    </row>
    <row r="117" spans="1:41" s="216" customFormat="1">
      <c r="A117" s="489"/>
      <c r="B117" s="489"/>
      <c r="C117" s="489"/>
      <c r="D117" s="489"/>
      <c r="E117" s="489"/>
      <c r="F117" s="489"/>
      <c r="H117" s="391"/>
      <c r="I117" s="391"/>
      <c r="J117" s="391"/>
      <c r="K117" s="480"/>
      <c r="L117" s="480"/>
      <c r="M117" s="480"/>
      <c r="N117" s="481"/>
      <c r="O117" s="480"/>
      <c r="P117" s="480"/>
      <c r="Q117" s="480"/>
      <c r="R117" s="90"/>
      <c r="S117" s="90"/>
      <c r="T117" s="90"/>
      <c r="U117" s="90"/>
      <c r="V117" s="90"/>
      <c r="W117" s="90"/>
      <c r="X117" s="90"/>
      <c r="Y117" s="90"/>
      <c r="Z117" s="90"/>
      <c r="AA117" s="217"/>
      <c r="AB117" s="217"/>
      <c r="AC117" s="217"/>
      <c r="AD117" s="217"/>
      <c r="AE117" s="217"/>
      <c r="AF117" s="217"/>
      <c r="AG117" s="217"/>
      <c r="AH117" s="217"/>
      <c r="AI117" s="217"/>
      <c r="AJ117" s="217"/>
      <c r="AK117" s="217"/>
      <c r="AL117" s="391"/>
      <c r="AM117" s="391"/>
      <c r="AN117" s="391"/>
      <c r="AO117" s="391"/>
    </row>
    <row r="118" spans="1:41" s="216" customFormat="1">
      <c r="A118" s="489"/>
      <c r="B118" s="489"/>
      <c r="C118" s="489"/>
      <c r="D118" s="489"/>
      <c r="E118" s="489"/>
      <c r="F118" s="489"/>
      <c r="H118" s="391"/>
      <c r="I118" s="391"/>
      <c r="J118" s="391"/>
      <c r="K118" s="480"/>
      <c r="L118" s="480"/>
      <c r="M118" s="480"/>
      <c r="N118" s="481"/>
      <c r="O118" s="480"/>
      <c r="P118" s="480"/>
      <c r="Q118" s="480"/>
      <c r="R118" s="90"/>
      <c r="S118" s="90"/>
      <c r="T118" s="90"/>
      <c r="U118" s="90"/>
      <c r="V118" s="90"/>
      <c r="W118" s="90"/>
      <c r="X118" s="90"/>
      <c r="Y118" s="90"/>
      <c r="Z118" s="90"/>
      <c r="AA118" s="217"/>
      <c r="AB118" s="217"/>
      <c r="AC118" s="217"/>
      <c r="AD118" s="217"/>
      <c r="AE118" s="217"/>
      <c r="AF118" s="217"/>
      <c r="AG118" s="217"/>
      <c r="AH118" s="217"/>
      <c r="AI118" s="217"/>
      <c r="AJ118" s="217"/>
      <c r="AK118" s="217"/>
      <c r="AL118" s="391"/>
      <c r="AM118" s="391"/>
      <c r="AN118" s="391"/>
      <c r="AO118" s="391"/>
    </row>
    <row r="119" spans="1:41" s="216" customFormat="1">
      <c r="A119" s="489"/>
      <c r="B119" s="489"/>
      <c r="C119" s="489"/>
      <c r="D119" s="489"/>
      <c r="E119" s="489"/>
      <c r="F119" s="489"/>
      <c r="H119" s="391"/>
      <c r="I119" s="391"/>
      <c r="J119" s="391"/>
      <c r="K119" s="480"/>
      <c r="L119" s="480"/>
      <c r="M119" s="480"/>
      <c r="N119" s="481"/>
      <c r="O119" s="480"/>
      <c r="P119" s="480"/>
      <c r="Q119" s="480"/>
      <c r="R119" s="90"/>
      <c r="S119" s="90"/>
      <c r="T119" s="90"/>
      <c r="U119" s="90"/>
      <c r="V119" s="90"/>
      <c r="W119" s="90"/>
      <c r="X119" s="90"/>
      <c r="Y119" s="90"/>
      <c r="Z119" s="90"/>
      <c r="AA119" s="217"/>
      <c r="AB119" s="217"/>
      <c r="AC119" s="217"/>
      <c r="AD119" s="217"/>
      <c r="AE119" s="217"/>
      <c r="AF119" s="217"/>
      <c r="AG119" s="217"/>
      <c r="AH119" s="217"/>
      <c r="AI119" s="217"/>
      <c r="AJ119" s="217"/>
      <c r="AK119" s="217"/>
      <c r="AL119" s="391"/>
      <c r="AM119" s="391"/>
      <c r="AN119" s="391"/>
      <c r="AO119" s="391"/>
    </row>
    <row r="120" spans="1:41" s="216" customFormat="1">
      <c r="A120" s="489"/>
      <c r="B120" s="489"/>
      <c r="C120" s="489"/>
      <c r="D120" s="489"/>
      <c r="E120" s="489"/>
      <c r="F120" s="489"/>
      <c r="H120" s="391"/>
      <c r="I120" s="391"/>
      <c r="J120" s="391"/>
      <c r="K120" s="480"/>
      <c r="L120" s="480"/>
      <c r="M120" s="480"/>
      <c r="N120" s="481"/>
      <c r="O120" s="480"/>
      <c r="P120" s="480"/>
      <c r="Q120" s="480"/>
      <c r="R120" s="90"/>
      <c r="S120" s="90"/>
      <c r="T120" s="90"/>
      <c r="U120" s="90"/>
      <c r="V120" s="90"/>
      <c r="W120" s="90"/>
      <c r="X120" s="90"/>
      <c r="Y120" s="90"/>
      <c r="Z120" s="90"/>
      <c r="AA120" s="217"/>
      <c r="AB120" s="217"/>
      <c r="AC120" s="217"/>
      <c r="AD120" s="217"/>
      <c r="AE120" s="217"/>
      <c r="AF120" s="217"/>
      <c r="AG120" s="217"/>
      <c r="AH120" s="217"/>
      <c r="AI120" s="217"/>
      <c r="AJ120" s="217"/>
      <c r="AK120" s="217"/>
      <c r="AL120" s="391"/>
      <c r="AM120" s="391"/>
      <c r="AN120" s="391"/>
      <c r="AO120" s="391"/>
    </row>
    <row r="121" spans="1:41" s="216" customFormat="1">
      <c r="A121" s="489"/>
      <c r="B121" s="489"/>
      <c r="C121" s="489"/>
      <c r="D121" s="489"/>
      <c r="E121" s="489"/>
      <c r="F121" s="489"/>
      <c r="H121" s="391"/>
      <c r="I121" s="391"/>
      <c r="J121" s="391"/>
      <c r="K121" s="480"/>
      <c r="L121" s="480"/>
      <c r="M121" s="480"/>
      <c r="N121" s="481"/>
      <c r="O121" s="480"/>
      <c r="P121" s="480"/>
      <c r="Q121" s="480"/>
      <c r="R121" s="90"/>
      <c r="S121" s="90"/>
      <c r="T121" s="90"/>
      <c r="U121" s="90"/>
      <c r="V121" s="90"/>
      <c r="W121" s="90"/>
      <c r="X121" s="90"/>
      <c r="Y121" s="90"/>
      <c r="Z121" s="90"/>
      <c r="AA121" s="217"/>
      <c r="AB121" s="217"/>
      <c r="AC121" s="217"/>
      <c r="AD121" s="217"/>
      <c r="AE121" s="217"/>
      <c r="AF121" s="217"/>
      <c r="AG121" s="217"/>
      <c r="AH121" s="217"/>
      <c r="AI121" s="217"/>
      <c r="AJ121" s="217"/>
      <c r="AK121" s="217"/>
      <c r="AL121" s="391"/>
      <c r="AM121" s="391"/>
      <c r="AN121" s="391"/>
      <c r="AO121" s="391"/>
    </row>
    <row r="122" spans="1:41" s="216" customFormat="1">
      <c r="A122" s="489"/>
      <c r="B122" s="489"/>
      <c r="C122" s="489"/>
      <c r="D122" s="489"/>
      <c r="E122" s="489"/>
      <c r="F122" s="489"/>
      <c r="H122" s="391"/>
      <c r="I122" s="391"/>
      <c r="J122" s="391"/>
      <c r="K122" s="480"/>
      <c r="L122" s="480"/>
      <c r="M122" s="480"/>
      <c r="N122" s="481"/>
      <c r="O122" s="480"/>
      <c r="P122" s="480"/>
      <c r="Q122" s="480"/>
      <c r="R122" s="90"/>
      <c r="S122" s="90"/>
      <c r="T122" s="90"/>
      <c r="U122" s="90"/>
      <c r="V122" s="90"/>
      <c r="W122" s="90"/>
      <c r="X122" s="90"/>
      <c r="Y122" s="90"/>
      <c r="Z122" s="90"/>
      <c r="AA122" s="217"/>
      <c r="AB122" s="217"/>
      <c r="AC122" s="217"/>
      <c r="AD122" s="217"/>
      <c r="AE122" s="217"/>
      <c r="AF122" s="217"/>
      <c r="AG122" s="217"/>
      <c r="AH122" s="217"/>
      <c r="AI122" s="217"/>
      <c r="AJ122" s="217"/>
      <c r="AK122" s="217"/>
      <c r="AL122" s="391"/>
      <c r="AM122" s="391"/>
      <c r="AN122" s="391"/>
      <c r="AO122" s="391"/>
    </row>
    <row r="123" spans="1:41" s="216" customFormat="1">
      <c r="A123" s="489"/>
      <c r="B123" s="453"/>
      <c r="C123" s="452"/>
      <c r="D123" s="452"/>
      <c r="E123" s="452"/>
      <c r="F123" s="452"/>
      <c r="H123" s="391"/>
      <c r="I123" s="391"/>
      <c r="J123" s="391"/>
      <c r="K123" s="480"/>
      <c r="L123" s="480"/>
      <c r="M123" s="480"/>
      <c r="N123" s="481"/>
      <c r="O123" s="480"/>
      <c r="P123" s="480"/>
      <c r="Q123" s="480"/>
      <c r="R123" s="90"/>
      <c r="S123" s="90"/>
      <c r="T123" s="90"/>
      <c r="U123" s="90"/>
      <c r="V123" s="90"/>
      <c r="W123" s="90"/>
      <c r="X123" s="90"/>
      <c r="Y123" s="90"/>
      <c r="Z123" s="90"/>
      <c r="AA123" s="217"/>
      <c r="AB123" s="217"/>
      <c r="AC123" s="217"/>
      <c r="AD123" s="217"/>
      <c r="AE123" s="217"/>
      <c r="AF123" s="217"/>
      <c r="AG123" s="217"/>
      <c r="AH123" s="217"/>
      <c r="AI123" s="217"/>
      <c r="AJ123" s="217"/>
      <c r="AK123" s="217"/>
      <c r="AL123" s="391"/>
      <c r="AM123" s="391"/>
      <c r="AN123" s="391"/>
      <c r="AO123" s="391"/>
    </row>
    <row r="124" spans="1:41" s="216" customFormat="1">
      <c r="A124" s="489"/>
      <c r="B124" s="453"/>
      <c r="C124" s="452"/>
      <c r="D124" s="452"/>
      <c r="E124" s="452"/>
      <c r="F124" s="452"/>
      <c r="H124" s="391"/>
      <c r="I124" s="391"/>
      <c r="J124" s="391"/>
      <c r="K124" s="480"/>
      <c r="L124" s="480"/>
      <c r="M124" s="480"/>
      <c r="N124" s="481"/>
      <c r="O124" s="480"/>
      <c r="P124" s="480"/>
      <c r="Q124" s="480"/>
      <c r="R124" s="90"/>
      <c r="S124" s="90"/>
      <c r="T124" s="90"/>
      <c r="U124" s="90"/>
      <c r="V124" s="90"/>
      <c r="W124" s="90"/>
      <c r="X124" s="90"/>
      <c r="Y124" s="90"/>
      <c r="Z124" s="90"/>
      <c r="AA124" s="217"/>
      <c r="AB124" s="217"/>
      <c r="AC124" s="217"/>
      <c r="AD124" s="217"/>
      <c r="AE124" s="217"/>
      <c r="AF124" s="217"/>
      <c r="AG124" s="217"/>
      <c r="AH124" s="217"/>
      <c r="AI124" s="217"/>
      <c r="AJ124" s="217"/>
      <c r="AK124" s="217"/>
      <c r="AL124" s="391"/>
      <c r="AM124" s="391"/>
      <c r="AN124" s="391"/>
      <c r="AO124" s="391"/>
    </row>
    <row r="125" spans="1:41" s="216" customFormat="1">
      <c r="A125" s="489"/>
      <c r="B125" s="453"/>
      <c r="C125" s="452"/>
      <c r="D125" s="452"/>
      <c r="E125" s="452"/>
      <c r="F125" s="452"/>
      <c r="H125" s="391"/>
      <c r="I125" s="391"/>
      <c r="J125" s="391"/>
      <c r="K125" s="480"/>
      <c r="L125" s="480"/>
      <c r="M125" s="480"/>
      <c r="N125" s="481"/>
      <c r="O125" s="480"/>
      <c r="P125" s="480"/>
      <c r="Q125" s="480"/>
      <c r="R125" s="90"/>
      <c r="S125" s="90"/>
      <c r="T125" s="90"/>
      <c r="U125" s="90"/>
      <c r="V125" s="90"/>
      <c r="W125" s="90"/>
      <c r="X125" s="90"/>
      <c r="Y125" s="90"/>
      <c r="Z125" s="90"/>
      <c r="AA125" s="217"/>
      <c r="AB125" s="217"/>
      <c r="AC125" s="217"/>
      <c r="AD125" s="217"/>
      <c r="AE125" s="217"/>
      <c r="AF125" s="217"/>
      <c r="AG125" s="217"/>
      <c r="AH125" s="217"/>
      <c r="AI125" s="217"/>
      <c r="AJ125" s="217"/>
      <c r="AK125" s="217"/>
      <c r="AL125" s="391"/>
      <c r="AM125" s="391"/>
      <c r="AN125" s="391"/>
      <c r="AO125" s="391"/>
    </row>
    <row r="126" spans="1:41" s="216" customFormat="1">
      <c r="A126" s="489"/>
      <c r="B126" s="453"/>
      <c r="C126" s="452"/>
      <c r="D126" s="452"/>
      <c r="E126" s="452"/>
      <c r="F126" s="452"/>
      <c r="H126" s="391"/>
      <c r="I126" s="391"/>
      <c r="J126" s="391"/>
      <c r="K126" s="480"/>
      <c r="L126" s="480"/>
      <c r="M126" s="480"/>
      <c r="N126" s="481"/>
      <c r="O126" s="480"/>
      <c r="P126" s="480"/>
      <c r="Q126" s="480"/>
      <c r="R126" s="90"/>
      <c r="S126" s="90"/>
      <c r="T126" s="90"/>
      <c r="U126" s="90"/>
      <c r="V126" s="90"/>
      <c r="W126" s="90"/>
      <c r="X126" s="90"/>
      <c r="Y126" s="90"/>
      <c r="Z126" s="90"/>
      <c r="AA126" s="217"/>
      <c r="AB126" s="217"/>
      <c r="AC126" s="217"/>
      <c r="AD126" s="217"/>
      <c r="AE126" s="217"/>
      <c r="AF126" s="217"/>
      <c r="AG126" s="217"/>
      <c r="AH126" s="217"/>
      <c r="AI126" s="217"/>
      <c r="AJ126" s="217"/>
      <c r="AK126" s="217"/>
      <c r="AL126" s="391"/>
      <c r="AM126" s="391"/>
      <c r="AN126" s="391"/>
      <c r="AO126" s="391"/>
    </row>
    <row r="127" spans="1:41" s="216" customFormat="1">
      <c r="A127" s="489"/>
      <c r="B127" s="453"/>
      <c r="C127" s="452"/>
      <c r="D127" s="452"/>
      <c r="E127" s="452"/>
      <c r="F127" s="452"/>
      <c r="H127" s="391"/>
      <c r="I127" s="391"/>
      <c r="J127" s="391"/>
      <c r="K127" s="480"/>
      <c r="L127" s="480"/>
      <c r="M127" s="480"/>
      <c r="N127" s="481"/>
      <c r="O127" s="480"/>
      <c r="P127" s="480"/>
      <c r="Q127" s="480"/>
      <c r="R127" s="90"/>
      <c r="S127" s="90"/>
      <c r="T127" s="90"/>
      <c r="U127" s="90"/>
      <c r="V127" s="90"/>
      <c r="W127" s="90"/>
      <c r="X127" s="90"/>
      <c r="Y127" s="90"/>
      <c r="Z127" s="90"/>
      <c r="AA127" s="217"/>
      <c r="AB127" s="217"/>
      <c r="AC127" s="217"/>
      <c r="AD127" s="217"/>
      <c r="AE127" s="217"/>
      <c r="AF127" s="217"/>
      <c r="AG127" s="217"/>
      <c r="AH127" s="217"/>
      <c r="AI127" s="217"/>
      <c r="AJ127" s="217"/>
      <c r="AK127" s="217"/>
      <c r="AL127" s="391"/>
      <c r="AM127" s="391"/>
      <c r="AN127" s="391"/>
      <c r="AO127" s="391"/>
    </row>
    <row r="128" spans="1:41" s="216" customFormat="1">
      <c r="A128" s="489"/>
      <c r="B128" s="453"/>
      <c r="C128" s="452"/>
      <c r="D128" s="452"/>
      <c r="E128" s="452"/>
      <c r="F128" s="452"/>
      <c r="H128" s="391"/>
      <c r="I128" s="391"/>
      <c r="J128" s="391"/>
      <c r="K128" s="480"/>
      <c r="L128" s="480"/>
      <c r="M128" s="480"/>
      <c r="N128" s="481"/>
      <c r="O128" s="480"/>
      <c r="P128" s="480"/>
      <c r="Q128" s="480"/>
      <c r="R128" s="90"/>
      <c r="S128" s="90"/>
      <c r="T128" s="90"/>
      <c r="U128" s="90"/>
      <c r="V128" s="90"/>
      <c r="W128" s="90"/>
      <c r="X128" s="90"/>
      <c r="Y128" s="90"/>
      <c r="Z128" s="90"/>
      <c r="AA128" s="217"/>
      <c r="AB128" s="217"/>
      <c r="AC128" s="217"/>
      <c r="AD128" s="217"/>
      <c r="AE128" s="217"/>
      <c r="AF128" s="217"/>
      <c r="AG128" s="217"/>
      <c r="AH128" s="217"/>
      <c r="AI128" s="217"/>
      <c r="AJ128" s="217"/>
      <c r="AK128" s="217"/>
      <c r="AL128" s="391"/>
      <c r="AM128" s="391"/>
      <c r="AN128" s="391"/>
      <c r="AO128" s="391"/>
    </row>
    <row r="129" spans="1:41" s="216" customFormat="1">
      <c r="A129" s="489"/>
      <c r="B129" s="453"/>
      <c r="C129" s="452"/>
      <c r="D129" s="452"/>
      <c r="E129" s="452"/>
      <c r="F129" s="452"/>
      <c r="H129" s="391"/>
      <c r="I129" s="391"/>
      <c r="J129" s="391"/>
      <c r="K129" s="480"/>
      <c r="L129" s="480"/>
      <c r="M129" s="480"/>
      <c r="N129" s="481"/>
      <c r="O129" s="480"/>
      <c r="P129" s="480"/>
      <c r="Q129" s="480"/>
      <c r="R129" s="90"/>
      <c r="S129" s="90"/>
      <c r="T129" s="90"/>
      <c r="U129" s="90"/>
      <c r="V129" s="90"/>
      <c r="W129" s="90"/>
      <c r="X129" s="90"/>
      <c r="Y129" s="90"/>
      <c r="Z129" s="90"/>
      <c r="AA129" s="217"/>
      <c r="AB129" s="217"/>
      <c r="AC129" s="217"/>
      <c r="AD129" s="217"/>
      <c r="AE129" s="217"/>
      <c r="AF129" s="217"/>
      <c r="AG129" s="217"/>
      <c r="AH129" s="217"/>
      <c r="AI129" s="217"/>
      <c r="AJ129" s="217"/>
      <c r="AK129" s="217"/>
      <c r="AL129" s="391"/>
      <c r="AM129" s="391"/>
      <c r="AN129" s="391"/>
      <c r="AO129" s="391"/>
    </row>
    <row r="130" spans="1:41" s="216" customFormat="1">
      <c r="A130" s="489"/>
      <c r="B130" s="453"/>
      <c r="C130" s="452"/>
      <c r="D130" s="452"/>
      <c r="E130" s="452"/>
      <c r="F130" s="452"/>
      <c r="H130" s="391"/>
      <c r="I130" s="391"/>
      <c r="J130" s="391"/>
      <c r="K130" s="480"/>
      <c r="L130" s="480"/>
      <c r="M130" s="480"/>
      <c r="N130" s="481"/>
      <c r="O130" s="480"/>
      <c r="P130" s="480"/>
      <c r="Q130" s="480"/>
      <c r="R130" s="90"/>
      <c r="S130" s="90"/>
      <c r="T130" s="90"/>
      <c r="U130" s="90"/>
      <c r="V130" s="90"/>
      <c r="W130" s="90"/>
      <c r="X130" s="90"/>
      <c r="Y130" s="90"/>
      <c r="Z130" s="90"/>
      <c r="AA130" s="217"/>
      <c r="AB130" s="217"/>
      <c r="AC130" s="217"/>
      <c r="AD130" s="217"/>
      <c r="AE130" s="217"/>
      <c r="AF130" s="217"/>
      <c r="AG130" s="217"/>
      <c r="AH130" s="217"/>
      <c r="AI130" s="217"/>
      <c r="AJ130" s="217"/>
      <c r="AK130" s="217"/>
      <c r="AL130" s="391"/>
      <c r="AM130" s="391"/>
      <c r="AN130" s="391"/>
      <c r="AO130" s="391"/>
    </row>
    <row r="131" spans="1:41" s="216" customFormat="1">
      <c r="A131" s="489"/>
      <c r="B131" s="453"/>
      <c r="C131" s="452"/>
      <c r="D131" s="452"/>
      <c r="E131" s="452"/>
      <c r="F131" s="452"/>
      <c r="H131" s="391"/>
      <c r="I131" s="391"/>
      <c r="J131" s="391"/>
      <c r="K131" s="480"/>
      <c r="L131" s="480"/>
      <c r="M131" s="480"/>
      <c r="N131" s="481"/>
      <c r="O131" s="480"/>
      <c r="P131" s="480"/>
      <c r="Q131" s="480"/>
      <c r="R131" s="90"/>
      <c r="S131" s="90"/>
      <c r="T131" s="90"/>
      <c r="U131" s="90"/>
      <c r="V131" s="90"/>
      <c r="W131" s="90"/>
      <c r="X131" s="90"/>
      <c r="Y131" s="90"/>
      <c r="Z131" s="90"/>
      <c r="AA131" s="217"/>
      <c r="AB131" s="217"/>
      <c r="AC131" s="217"/>
      <c r="AD131" s="217"/>
      <c r="AE131" s="217"/>
      <c r="AF131" s="217"/>
      <c r="AG131" s="217"/>
      <c r="AH131" s="217"/>
      <c r="AI131" s="217"/>
      <c r="AJ131" s="217"/>
      <c r="AK131" s="217"/>
      <c r="AL131" s="391"/>
      <c r="AM131" s="391"/>
      <c r="AN131" s="391"/>
      <c r="AO131" s="391"/>
    </row>
    <row r="132" spans="1:41" s="216" customFormat="1">
      <c r="A132" s="489"/>
      <c r="B132" s="453"/>
      <c r="C132" s="452"/>
      <c r="D132" s="452"/>
      <c r="E132" s="452"/>
      <c r="F132" s="452"/>
      <c r="H132" s="391"/>
      <c r="I132" s="391"/>
      <c r="J132" s="391"/>
      <c r="K132" s="480"/>
      <c r="L132" s="480"/>
      <c r="M132" s="480"/>
      <c r="N132" s="481"/>
      <c r="O132" s="480"/>
      <c r="P132" s="480"/>
      <c r="Q132" s="480"/>
      <c r="R132" s="90"/>
      <c r="S132" s="90"/>
      <c r="T132" s="90"/>
      <c r="U132" s="90"/>
      <c r="V132" s="90"/>
      <c r="W132" s="90"/>
      <c r="X132" s="90"/>
      <c r="Y132" s="90"/>
      <c r="Z132" s="90"/>
      <c r="AA132" s="217"/>
      <c r="AB132" s="217"/>
      <c r="AC132" s="217"/>
      <c r="AD132" s="217"/>
      <c r="AE132" s="217"/>
      <c r="AF132" s="217"/>
      <c r="AG132" s="217"/>
      <c r="AH132" s="217"/>
      <c r="AI132" s="217"/>
      <c r="AJ132" s="217"/>
      <c r="AK132" s="217"/>
      <c r="AL132" s="391"/>
      <c r="AM132" s="391"/>
      <c r="AN132" s="391"/>
      <c r="AO132" s="391"/>
    </row>
    <row r="133" spans="1:41" s="216" customFormat="1">
      <c r="A133" s="489"/>
      <c r="B133" s="453"/>
      <c r="C133" s="452"/>
      <c r="D133" s="452"/>
      <c r="E133" s="452"/>
      <c r="F133" s="452"/>
      <c r="H133" s="391"/>
      <c r="I133" s="391"/>
      <c r="J133" s="391"/>
      <c r="K133" s="480"/>
      <c r="L133" s="480"/>
      <c r="M133" s="480"/>
      <c r="N133" s="481"/>
      <c r="O133" s="480"/>
      <c r="P133" s="480"/>
      <c r="Q133" s="480"/>
      <c r="R133" s="90"/>
      <c r="S133" s="90"/>
      <c r="T133" s="90"/>
      <c r="U133" s="90"/>
      <c r="V133" s="90"/>
      <c r="W133" s="90"/>
      <c r="X133" s="90"/>
      <c r="Y133" s="90"/>
      <c r="Z133" s="90"/>
      <c r="AA133" s="217"/>
      <c r="AB133" s="217"/>
      <c r="AC133" s="217"/>
      <c r="AD133" s="217"/>
      <c r="AE133" s="217"/>
      <c r="AF133" s="217"/>
      <c r="AG133" s="217"/>
      <c r="AH133" s="217"/>
      <c r="AI133" s="217"/>
      <c r="AJ133" s="217"/>
      <c r="AK133" s="217"/>
      <c r="AL133" s="391"/>
      <c r="AM133" s="391"/>
      <c r="AN133" s="391"/>
      <c r="AO133" s="391"/>
    </row>
    <row r="134" spans="1:41" s="216" customFormat="1">
      <c r="A134" s="489"/>
      <c r="B134" s="453"/>
      <c r="C134" s="452"/>
      <c r="D134" s="452"/>
      <c r="E134" s="452"/>
      <c r="F134" s="452"/>
      <c r="H134" s="391"/>
      <c r="I134" s="391"/>
      <c r="J134" s="391"/>
      <c r="K134" s="480"/>
      <c r="L134" s="480"/>
      <c r="M134" s="480"/>
      <c r="N134" s="481"/>
      <c r="O134" s="480"/>
      <c r="P134" s="480"/>
      <c r="Q134" s="480"/>
      <c r="R134" s="90"/>
      <c r="S134" s="90"/>
      <c r="T134" s="90"/>
      <c r="U134" s="90"/>
      <c r="V134" s="90"/>
      <c r="W134" s="90"/>
      <c r="X134" s="90"/>
      <c r="Y134" s="90"/>
      <c r="Z134" s="90"/>
      <c r="AA134" s="217"/>
      <c r="AB134" s="217"/>
      <c r="AC134" s="217"/>
      <c r="AD134" s="217"/>
      <c r="AE134" s="217"/>
      <c r="AF134" s="217"/>
      <c r="AG134" s="217"/>
      <c r="AH134" s="217"/>
      <c r="AI134" s="217"/>
      <c r="AJ134" s="217"/>
      <c r="AK134" s="217"/>
      <c r="AL134" s="391"/>
      <c r="AM134" s="391"/>
      <c r="AN134" s="391"/>
      <c r="AO134" s="391"/>
    </row>
    <row r="135" spans="1:41" s="216" customFormat="1">
      <c r="A135" s="489"/>
      <c r="B135" s="453"/>
      <c r="C135" s="452"/>
      <c r="D135" s="452"/>
      <c r="E135" s="452"/>
      <c r="F135" s="452"/>
      <c r="H135" s="391"/>
      <c r="I135" s="391"/>
      <c r="J135" s="391"/>
      <c r="K135" s="480"/>
      <c r="L135" s="480"/>
      <c r="M135" s="480"/>
      <c r="N135" s="481"/>
      <c r="O135" s="480"/>
      <c r="P135" s="480"/>
      <c r="Q135" s="480"/>
      <c r="R135" s="90"/>
      <c r="S135" s="90"/>
      <c r="T135" s="90"/>
      <c r="U135" s="90"/>
      <c r="V135" s="90"/>
      <c r="W135" s="90"/>
      <c r="X135" s="90"/>
      <c r="Y135" s="90"/>
      <c r="Z135" s="90"/>
      <c r="AA135" s="217"/>
      <c r="AB135" s="217"/>
      <c r="AC135" s="217"/>
      <c r="AD135" s="217"/>
      <c r="AE135" s="217"/>
      <c r="AF135" s="217"/>
      <c r="AG135" s="217"/>
      <c r="AH135" s="217"/>
      <c r="AI135" s="217"/>
      <c r="AJ135" s="217"/>
      <c r="AK135" s="217"/>
      <c r="AL135" s="391"/>
      <c r="AM135" s="391"/>
      <c r="AN135" s="391"/>
      <c r="AO135" s="391"/>
    </row>
    <row r="136" spans="1:41" s="216" customFormat="1">
      <c r="A136" s="489"/>
      <c r="B136" s="453"/>
      <c r="C136" s="452"/>
      <c r="D136" s="452"/>
      <c r="E136" s="452"/>
      <c r="F136" s="452"/>
      <c r="H136" s="391"/>
      <c r="I136" s="391"/>
      <c r="J136" s="391"/>
      <c r="K136" s="480"/>
      <c r="L136" s="480"/>
      <c r="M136" s="480"/>
      <c r="N136" s="481"/>
      <c r="O136" s="480"/>
      <c r="P136" s="480"/>
      <c r="Q136" s="480"/>
      <c r="R136" s="90"/>
      <c r="S136" s="90"/>
      <c r="T136" s="90"/>
      <c r="U136" s="90"/>
      <c r="V136" s="90"/>
      <c r="W136" s="90"/>
      <c r="X136" s="90"/>
      <c r="Y136" s="90"/>
      <c r="Z136" s="90"/>
      <c r="AA136" s="217"/>
      <c r="AB136" s="217"/>
      <c r="AC136" s="217"/>
      <c r="AD136" s="217"/>
      <c r="AE136" s="217"/>
      <c r="AF136" s="217"/>
      <c r="AG136" s="217"/>
      <c r="AH136" s="217"/>
      <c r="AI136" s="217"/>
      <c r="AJ136" s="217"/>
      <c r="AK136" s="217"/>
      <c r="AL136" s="391"/>
      <c r="AM136" s="391"/>
      <c r="AN136" s="391"/>
      <c r="AO136" s="391"/>
    </row>
    <row r="137" spans="1:41" s="216" customFormat="1">
      <c r="A137" s="489"/>
      <c r="B137" s="453"/>
      <c r="C137" s="452"/>
      <c r="D137" s="452"/>
      <c r="E137" s="452"/>
      <c r="F137" s="452"/>
      <c r="H137" s="391"/>
      <c r="I137" s="391"/>
      <c r="J137" s="391"/>
      <c r="K137" s="480"/>
      <c r="L137" s="480"/>
      <c r="M137" s="480"/>
      <c r="N137" s="481"/>
      <c r="O137" s="480"/>
      <c r="P137" s="480"/>
      <c r="Q137" s="480"/>
      <c r="R137" s="90"/>
      <c r="S137" s="90"/>
      <c r="T137" s="90"/>
      <c r="U137" s="90"/>
      <c r="V137" s="90"/>
      <c r="W137" s="90"/>
      <c r="X137" s="90"/>
      <c r="Y137" s="90"/>
      <c r="Z137" s="90"/>
      <c r="AA137" s="217"/>
      <c r="AB137" s="217"/>
      <c r="AC137" s="217"/>
      <c r="AD137" s="217"/>
      <c r="AE137" s="217"/>
      <c r="AF137" s="217"/>
      <c r="AG137" s="217"/>
      <c r="AH137" s="217"/>
      <c r="AI137" s="217"/>
      <c r="AJ137" s="217"/>
      <c r="AK137" s="217"/>
      <c r="AL137" s="391"/>
      <c r="AM137" s="391"/>
      <c r="AN137" s="391"/>
      <c r="AO137" s="391"/>
    </row>
    <row r="138" spans="1:41" s="216" customFormat="1">
      <c r="A138" s="489"/>
      <c r="B138" s="453"/>
      <c r="C138" s="452"/>
      <c r="D138" s="452"/>
      <c r="E138" s="452"/>
      <c r="F138" s="452"/>
      <c r="H138" s="391"/>
      <c r="I138" s="391"/>
      <c r="J138" s="391"/>
      <c r="K138" s="480"/>
      <c r="L138" s="480"/>
      <c r="M138" s="480"/>
      <c r="N138" s="481"/>
      <c r="O138" s="480"/>
      <c r="P138" s="480"/>
      <c r="Q138" s="480"/>
      <c r="R138" s="90"/>
      <c r="S138" s="90"/>
      <c r="T138" s="90"/>
      <c r="U138" s="90"/>
      <c r="V138" s="90"/>
      <c r="W138" s="90"/>
      <c r="X138" s="90"/>
      <c r="Y138" s="90"/>
      <c r="Z138" s="90"/>
      <c r="AA138" s="217"/>
      <c r="AB138" s="217"/>
      <c r="AC138" s="217"/>
      <c r="AD138" s="217"/>
      <c r="AE138" s="217"/>
      <c r="AF138" s="217"/>
      <c r="AG138" s="217"/>
      <c r="AH138" s="217"/>
      <c r="AI138" s="217"/>
      <c r="AJ138" s="217"/>
      <c r="AK138" s="217"/>
      <c r="AL138" s="391"/>
      <c r="AM138" s="391"/>
      <c r="AN138" s="391"/>
      <c r="AO138" s="391"/>
    </row>
    <row r="139" spans="1:41" s="216" customFormat="1">
      <c r="A139" s="489"/>
      <c r="B139" s="453"/>
      <c r="C139" s="452"/>
      <c r="D139" s="452"/>
      <c r="E139" s="452"/>
      <c r="F139" s="452"/>
      <c r="H139" s="391"/>
      <c r="I139" s="391"/>
      <c r="J139" s="391"/>
      <c r="K139" s="480"/>
      <c r="L139" s="480"/>
      <c r="M139" s="480"/>
      <c r="N139" s="481"/>
      <c r="O139" s="480"/>
      <c r="P139" s="480"/>
      <c r="Q139" s="480"/>
      <c r="R139" s="90"/>
      <c r="S139" s="90"/>
      <c r="T139" s="90"/>
      <c r="U139" s="90"/>
      <c r="V139" s="90"/>
      <c r="W139" s="90"/>
      <c r="X139" s="90"/>
      <c r="Y139" s="90"/>
      <c r="Z139" s="90"/>
      <c r="AA139" s="217"/>
      <c r="AB139" s="217"/>
      <c r="AC139" s="217"/>
      <c r="AD139" s="217"/>
      <c r="AE139" s="217"/>
      <c r="AF139" s="217"/>
      <c r="AG139" s="217"/>
      <c r="AH139" s="217"/>
      <c r="AI139" s="217"/>
      <c r="AJ139" s="217"/>
      <c r="AK139" s="217"/>
      <c r="AL139" s="391"/>
      <c r="AM139" s="391"/>
      <c r="AN139" s="391"/>
      <c r="AO139" s="391"/>
    </row>
    <row r="140" spans="1:41" s="216" customFormat="1">
      <c r="A140" s="489"/>
      <c r="B140" s="453"/>
      <c r="C140" s="452"/>
      <c r="D140" s="452"/>
      <c r="E140" s="452"/>
      <c r="F140" s="452"/>
      <c r="H140" s="391"/>
      <c r="I140" s="391"/>
      <c r="J140" s="391"/>
      <c r="K140" s="480"/>
      <c r="L140" s="480"/>
      <c r="M140" s="480"/>
      <c r="N140" s="481"/>
      <c r="O140" s="480"/>
      <c r="P140" s="480"/>
      <c r="Q140" s="480"/>
      <c r="R140" s="90"/>
      <c r="S140" s="90"/>
      <c r="T140" s="90"/>
      <c r="U140" s="90"/>
      <c r="V140" s="90"/>
      <c r="W140" s="90"/>
      <c r="X140" s="90"/>
      <c r="Y140" s="90"/>
      <c r="Z140" s="90"/>
      <c r="AA140" s="217"/>
      <c r="AB140" s="217"/>
      <c r="AC140" s="217"/>
      <c r="AD140" s="217"/>
      <c r="AE140" s="217"/>
      <c r="AF140" s="217"/>
      <c r="AG140" s="217"/>
      <c r="AH140" s="217"/>
      <c r="AI140" s="217"/>
      <c r="AJ140" s="217"/>
      <c r="AK140" s="217"/>
      <c r="AL140" s="391"/>
      <c r="AM140" s="391"/>
      <c r="AN140" s="391"/>
      <c r="AO140" s="391"/>
    </row>
  </sheetData>
  <sheetProtection sheet="1" objects="1" scenarios="1" formatColumns="0" formatRows="0" selectLockedCells="1"/>
  <customSheetViews>
    <customSheetView guid="{E0CD802C-67CA-4B7A-ACE1-3315C462662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E641EAF9-CB3C-49B1-ABD9-CF79ED1786B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34A3ED9C-12E3-4C8D-8EB7-B2FCCA89D4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819C7B0C-A4F7-4128-8DCF-F4891D2F22F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745877BF-3313-46AF-91CA-981B3DEDFC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6"/>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7"/>
      <headerFooter alignWithMargins="0">
        <oddFooter>&amp;R&amp;"Book Antiqua,Bold"&amp;10Schedule-2/ Page &amp;P of &amp;N</oddFooter>
      </headerFooter>
    </customSheetView>
    <customSheetView guid="{F8E5B0F1-19FD-4769-90B8-5CD5C2B96DA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8"/>
      <headerFooter alignWithMargins="0">
        <oddFooter>&amp;R&amp;"Book Antiqua,Bold"&amp;10Schedule-2/ Page &amp;P of &amp;N</oddFooter>
      </headerFooter>
    </customSheetView>
    <customSheetView guid="{0F040CE0-DCE2-4F39-9825-357071D9764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9"/>
      <headerFooter alignWithMargins="0">
        <oddFooter>&amp;R&amp;"Book Antiqua,Bold"&amp;10Schedule-2/ Page &amp;P of &amp;N</oddFooter>
      </headerFooter>
    </customSheetView>
    <customSheetView guid="{AC3DDEEC-519A-4AEF-8A2C-AD9ADB21377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31"/>
  <headerFooter alignWithMargins="0">
    <oddFooter>&amp;R&amp;"Book Antiqua,Bold"&amp;10Schedule-2/ Page &amp;P of &amp;N</oddFooter>
  </headerFooter>
  <colBreaks count="1" manualBreakCount="1">
    <brk id="6" max="1048575" man="1"/>
  </colBreaks>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FFFF00"/>
    <pageSetUpPr autoPageBreaks="0" fitToPage="1"/>
  </sheetPr>
  <dimension ref="A1:AR338"/>
  <sheetViews>
    <sheetView view="pageBreakPreview" topLeftCell="A221" zoomScaleSheetLayoutView="100" workbookViewId="0">
      <selection activeCell="G228" sqref="G228:G229"/>
    </sheetView>
  </sheetViews>
  <sheetFormatPr defaultColWidth="9" defaultRowHeight="15.6"/>
  <cols>
    <col min="1" max="1" width="7.44140625" style="826" customWidth="1"/>
    <col min="2" max="2" width="38.6640625" style="826" customWidth="1"/>
    <col min="3" max="3" width="16.6640625" style="826" customWidth="1"/>
    <col min="4" max="4" width="70.44140625" style="583" customWidth="1"/>
    <col min="5" max="5" width="5.77734375" style="826" customWidth="1"/>
    <col min="6" max="6" width="13.21875" style="826" customWidth="1"/>
    <col min="7" max="7" width="11.33203125" style="583" customWidth="1"/>
    <col min="8" max="8" width="21" style="583" customWidth="1"/>
    <col min="9" max="9" width="16.88671875" style="815" customWidth="1"/>
    <col min="10" max="10" width="16.44140625" style="815" customWidth="1"/>
    <col min="11" max="11" width="16.88671875" style="815" customWidth="1"/>
    <col min="12" max="12" width="11.88671875" style="816" customWidth="1"/>
    <col min="13" max="13" width="13.88671875" style="817" customWidth="1"/>
    <col min="14" max="16" width="9" style="817" customWidth="1"/>
    <col min="17" max="17" width="14.21875" style="817" customWidth="1"/>
    <col min="18" max="18" width="24.109375" style="818" customWidth="1"/>
    <col min="19" max="19" width="11.109375" style="819" customWidth="1"/>
    <col min="20" max="20" width="12.77734375" style="819" customWidth="1"/>
    <col min="21" max="21" width="11.33203125" style="820" customWidth="1"/>
    <col min="22" max="22" width="10.33203125" style="821" hidden="1" customWidth="1"/>
    <col min="23" max="23" width="17.77734375" style="821" hidden="1" customWidth="1"/>
    <col min="24" max="24" width="10.44140625" style="821" hidden="1" customWidth="1"/>
    <col min="25" max="25" width="12.33203125" style="821" hidden="1" customWidth="1"/>
    <col min="26" max="27" width="9" style="821" hidden="1" customWidth="1"/>
    <col min="28" max="28" width="10.88671875" style="821" hidden="1" customWidth="1"/>
    <col min="29" max="29" width="18.77734375" style="821" hidden="1" customWidth="1"/>
    <col min="30" max="30" width="9" style="821" hidden="1" customWidth="1"/>
    <col min="31" max="31" width="9" style="818" hidden="1" customWidth="1"/>
    <col min="32" max="39" width="9" style="818" customWidth="1"/>
    <col min="40" max="44" width="9" style="817" customWidth="1"/>
    <col min="45" max="45" width="9" style="824" customWidth="1"/>
    <col min="46" max="16384" width="9" style="824"/>
  </cols>
  <sheetData>
    <row r="1" spans="1:44" ht="17.399999999999999">
      <c r="A1" s="811" t="str">
        <f>'Sch-1'!A1</f>
        <v>TBCB/400kV/CHHATARPUR SEZ /SS01/G3</v>
      </c>
      <c r="B1" s="811"/>
      <c r="C1" s="813"/>
      <c r="D1" s="812"/>
      <c r="E1" s="813"/>
      <c r="F1" s="813"/>
      <c r="G1" s="814"/>
      <c r="H1" s="1080" t="s">
        <v>429</v>
      </c>
      <c r="W1" s="822" t="s">
        <v>255</v>
      </c>
      <c r="X1" s="823" t="e">
        <f>SUMIF(#REF!, "Direct",#REF!)</f>
        <v>#REF!</v>
      </c>
      <c r="AC1" s="823" t="str">
        <f>'Names of Bidder'!D6</f>
        <v>Sole Bidder</v>
      </c>
      <c r="AD1" s="819" t="s">
        <v>256</v>
      </c>
    </row>
    <row r="2" spans="1:44">
      <c r="A2" s="825"/>
      <c r="B2" s="825"/>
      <c r="T2" s="820"/>
      <c r="W2" s="822" t="s">
        <v>257</v>
      </c>
      <c r="X2" s="827" t="e">
        <f>#REF!-X1</f>
        <v>#REF!</v>
      </c>
      <c r="Y2" s="828"/>
      <c r="AC2" s="823">
        <f>'Names of Bidder'!AA6</f>
        <v>0</v>
      </c>
    </row>
    <row r="3" spans="1:44" ht="69" customHeight="1">
      <c r="A3" s="1427"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27"/>
      <c r="C3" s="1427"/>
      <c r="D3" s="1427"/>
      <c r="E3" s="1427"/>
      <c r="F3" s="1427"/>
      <c r="G3" s="1427"/>
      <c r="H3" s="1427"/>
      <c r="R3" s="829"/>
      <c r="S3" s="830"/>
      <c r="T3" s="830"/>
      <c r="U3" s="830"/>
      <c r="W3" s="831"/>
      <c r="Z3" s="1349"/>
      <c r="AA3" s="1349"/>
    </row>
    <row r="4" spans="1:44">
      <c r="A4" s="1359" t="s">
        <v>23</v>
      </c>
      <c r="B4" s="1359"/>
      <c r="C4" s="1359"/>
      <c r="D4" s="1359"/>
      <c r="E4" s="1359"/>
      <c r="F4" s="1359"/>
      <c r="G4" s="1359"/>
      <c r="H4" s="1359"/>
      <c r="R4" s="829"/>
      <c r="S4" s="833"/>
      <c r="T4" s="830"/>
      <c r="U4" s="830"/>
      <c r="W4" s="831"/>
      <c r="X4" s="834"/>
      <c r="Y4" s="828"/>
    </row>
    <row r="5" spans="1:44">
      <c r="R5" s="829"/>
      <c r="S5" s="833"/>
      <c r="T5" s="830"/>
      <c r="U5" s="830"/>
      <c r="W5" s="835"/>
    </row>
    <row r="6" spans="1:44">
      <c r="A6" s="836" t="str">
        <f>"Bidder’s Name and Address (" &amp; MID('Names of Bidder'!B9,9, 20) &amp; ") :"</f>
        <v>Bidder’s Name and Address (Sole Bidder) :</v>
      </c>
      <c r="B6" s="836"/>
      <c r="C6" s="838"/>
      <c r="D6" s="837"/>
      <c r="E6" s="838"/>
      <c r="F6" s="838"/>
      <c r="G6" s="839" t="s">
        <v>399</v>
      </c>
      <c r="R6" s="829"/>
      <c r="S6" s="833"/>
      <c r="T6" s="830"/>
      <c r="U6" s="830"/>
      <c r="W6" s="835"/>
      <c r="X6" s="834"/>
    </row>
    <row r="7" spans="1:44">
      <c r="A7" s="1362" t="str">
        <f>IF('Names of Bidder'!D9="", "", IF('Names of Bidder'!D6= "JV (Joint Venture)", "JV of " &amp; AC8, ""))</f>
        <v/>
      </c>
      <c r="B7" s="1362"/>
      <c r="C7" s="1362"/>
      <c r="D7" s="1362"/>
      <c r="E7" s="1362"/>
      <c r="F7" s="1362"/>
      <c r="G7" s="840" t="s">
        <v>483</v>
      </c>
      <c r="R7" s="842"/>
      <c r="S7" s="843"/>
      <c r="T7" s="843"/>
      <c r="U7" s="843"/>
      <c r="Z7" s="1349"/>
      <c r="AA7" s="1349"/>
    </row>
    <row r="8" spans="1:44">
      <c r="A8" s="844" t="s">
        <v>400</v>
      </c>
      <c r="B8" s="844"/>
      <c r="C8" s="1235"/>
      <c r="D8" s="1352" t="str">
        <f>IF('Names of Bidder'!D9=0, "", 'Names of Bidder'!D9)</f>
        <v/>
      </c>
      <c r="E8" s="1352"/>
      <c r="F8" s="1352"/>
      <c r="G8" s="840" t="s">
        <v>403</v>
      </c>
      <c r="R8" s="829"/>
      <c r="S8" s="845"/>
      <c r="T8" s="846"/>
      <c r="U8" s="846"/>
      <c r="AC8" s="823" t="str">
        <f>IF('Names of Bidder'!D7=1,'Names of Bidder'!D9&amp;" &amp; "&amp;'Names of Bidder'!D14,IF('Names of Bidder'!D7="2 or More",'Names of Bidder'!D9&amp;" , "&amp;'Names of Bidder'!D14&amp;" &amp; "&amp;'Names of Bidder'!D19,""))</f>
        <v/>
      </c>
    </row>
    <row r="9" spans="1:44">
      <c r="A9" s="844" t="s">
        <v>402</v>
      </c>
      <c r="B9" s="844"/>
      <c r="C9" s="1235"/>
      <c r="D9" s="1352" t="str">
        <f>IF('Names of Bidder'!D10=0, "", 'Names of Bidder'!D10)</f>
        <v/>
      </c>
      <c r="E9" s="1352"/>
      <c r="F9" s="1352"/>
      <c r="G9" s="840" t="s">
        <v>404</v>
      </c>
      <c r="R9" s="829"/>
      <c r="S9" s="845"/>
      <c r="T9" s="846"/>
      <c r="U9" s="846"/>
    </row>
    <row r="10" spans="1:44">
      <c r="A10" s="847"/>
      <c r="B10" s="847"/>
      <c r="C10" s="1237"/>
      <c r="D10" s="1352" t="str">
        <f>IF('Names of Bidder'!D11=0, "", 'Names of Bidder'!D11)</f>
        <v/>
      </c>
      <c r="E10" s="1352"/>
      <c r="F10" s="1352"/>
      <c r="G10" s="840" t="s">
        <v>283</v>
      </c>
      <c r="R10" s="848"/>
      <c r="S10" s="849"/>
      <c r="T10" s="830"/>
      <c r="U10" s="850"/>
    </row>
    <row r="11" spans="1:44">
      <c r="A11" s="847"/>
      <c r="B11" s="847"/>
      <c r="C11" s="1237"/>
      <c r="D11" s="1352" t="str">
        <f>IF('Names of Bidder'!D12=0, "", 'Names of Bidder'!D12)</f>
        <v/>
      </c>
      <c r="E11" s="1352"/>
      <c r="F11" s="1352"/>
      <c r="G11" s="840" t="s">
        <v>405</v>
      </c>
      <c r="Z11" s="1349"/>
      <c r="AA11" s="1349"/>
    </row>
    <row r="12" spans="1:44">
      <c r="A12" s="851"/>
      <c r="B12" s="851"/>
      <c r="C12" s="852"/>
      <c r="D12" s="851"/>
      <c r="E12" s="852"/>
      <c r="F12" s="852"/>
      <c r="G12" s="853"/>
      <c r="H12" s="854"/>
      <c r="AB12" s="855"/>
    </row>
    <row r="13" spans="1:44" s="1144" customFormat="1" ht="25.2">
      <c r="A13" s="1426" t="s">
        <v>502</v>
      </c>
      <c r="B13" s="1426"/>
      <c r="C13" s="1426"/>
      <c r="D13" s="1426"/>
      <c r="E13" s="1426"/>
      <c r="F13" s="1426"/>
      <c r="G13" s="1426"/>
      <c r="H13" s="1426"/>
      <c r="I13" s="1135"/>
      <c r="J13" s="1135"/>
      <c r="K13" s="1135"/>
      <c r="L13" s="1136"/>
      <c r="M13" s="1137"/>
      <c r="N13" s="1137"/>
      <c r="O13" s="1137"/>
      <c r="P13" s="1137"/>
      <c r="Q13" s="1138"/>
      <c r="R13" s="1139"/>
      <c r="S13" s="1140"/>
      <c r="T13" s="1141"/>
      <c r="U13" s="1141"/>
      <c r="V13" s="1142"/>
      <c r="W13" s="1142"/>
      <c r="X13" s="1142" t="s">
        <v>428</v>
      </c>
      <c r="Y13" s="1142"/>
      <c r="Z13" s="1142"/>
      <c r="AA13" s="1142"/>
      <c r="AB13" s="1143"/>
      <c r="AC13" s="1142"/>
      <c r="AD13" s="1142"/>
      <c r="AE13" s="1139"/>
      <c r="AF13" s="1139"/>
      <c r="AG13" s="1139"/>
      <c r="AH13" s="1139"/>
      <c r="AI13" s="1139"/>
      <c r="AJ13" s="1139"/>
      <c r="AK13" s="1139"/>
      <c r="AL13" s="1139"/>
      <c r="AM13" s="1139"/>
      <c r="AN13" s="1138"/>
      <c r="AO13" s="1138"/>
      <c r="AP13" s="1138"/>
      <c r="AQ13" s="1138"/>
      <c r="AR13" s="1138"/>
    </row>
    <row r="14" spans="1:44">
      <c r="A14" s="856"/>
      <c r="B14" s="856"/>
      <c r="C14" s="1231"/>
      <c r="D14" s="856"/>
      <c r="E14" s="1231"/>
      <c r="F14" s="1231"/>
      <c r="G14" s="856"/>
      <c r="H14" s="856"/>
      <c r="I14" s="857"/>
      <c r="J14" s="857"/>
      <c r="K14" s="857"/>
      <c r="L14" s="858"/>
      <c r="M14" s="859"/>
      <c r="N14" s="859"/>
      <c r="O14" s="859"/>
      <c r="P14" s="859"/>
      <c r="T14" s="820"/>
      <c r="AB14" s="855"/>
    </row>
    <row r="15" spans="1:44">
      <c r="G15" s="806"/>
      <c r="H15" s="1049" t="s">
        <v>276</v>
      </c>
      <c r="S15" s="1350"/>
      <c r="T15" s="1350"/>
      <c r="V15" s="1351"/>
      <c r="W15" s="1351"/>
      <c r="X15" s="821" t="s">
        <v>74</v>
      </c>
      <c r="Z15" s="1349"/>
      <c r="AA15" s="1349"/>
    </row>
    <row r="16" spans="1:44" ht="27.6">
      <c r="A16" s="1281" t="s">
        <v>361</v>
      </c>
      <c r="B16" s="1288" t="s">
        <v>566</v>
      </c>
      <c r="C16" s="1289" t="s">
        <v>567</v>
      </c>
      <c r="D16" s="1282" t="s">
        <v>394</v>
      </c>
      <c r="E16" s="1283" t="s">
        <v>353</v>
      </c>
      <c r="F16" s="1283" t="s">
        <v>362</v>
      </c>
      <c r="G16" s="1281" t="s">
        <v>522</v>
      </c>
      <c r="H16" s="1281" t="s">
        <v>523</v>
      </c>
      <c r="S16" s="861"/>
      <c r="T16" s="861"/>
      <c r="V16" s="861"/>
      <c r="W16" s="861"/>
    </row>
    <row r="17" spans="1:23">
      <c r="A17" s="862">
        <v>1</v>
      </c>
      <c r="B17" s="998">
        <v>2</v>
      </c>
      <c r="C17" s="998">
        <v>3</v>
      </c>
      <c r="D17" s="863">
        <v>4</v>
      </c>
      <c r="E17" s="863">
        <v>5</v>
      </c>
      <c r="F17" s="863">
        <v>6</v>
      </c>
      <c r="G17" s="863">
        <v>7</v>
      </c>
      <c r="H17" s="863" t="s">
        <v>606</v>
      </c>
      <c r="S17" s="864"/>
      <c r="T17" s="864"/>
      <c r="V17" s="864"/>
      <c r="W17" s="864"/>
    </row>
    <row r="18" spans="1:23" s="583" customFormat="1" ht="18">
      <c r="A18" s="1216"/>
      <c r="B18" s="1245" t="str">
        <f>'Sch-1'!B18</f>
        <v xml:space="preserve">Est. of 400/220 kV Chhatarpur PS   </v>
      </c>
      <c r="C18" s="1243"/>
      <c r="D18" s="1246"/>
      <c r="E18" s="1247"/>
      <c r="F18" s="1248"/>
      <c r="G18" s="1244"/>
      <c r="H18" s="1249"/>
      <c r="I18" s="799"/>
      <c r="J18" s="933"/>
      <c r="K18" s="1030"/>
      <c r="L18" s="799"/>
      <c r="M18" s="866"/>
      <c r="N18" s="799"/>
      <c r="O18" s="867"/>
      <c r="P18" s="799"/>
      <c r="Q18" s="799"/>
      <c r="R18" s="799"/>
    </row>
    <row r="19" spans="1:23" s="583" customFormat="1" ht="33.6" customHeight="1">
      <c r="A19" s="1213">
        <v>1</v>
      </c>
      <c r="B19" s="1273" t="s">
        <v>830</v>
      </c>
      <c r="C19" s="1274">
        <v>1000000705</v>
      </c>
      <c r="D19" s="1273" t="s">
        <v>631</v>
      </c>
      <c r="E19" s="1230" t="s">
        <v>534</v>
      </c>
      <c r="F19" s="1230">
        <v>1</v>
      </c>
      <c r="G19" s="1225"/>
      <c r="H19" s="868" t="str">
        <f t="shared" ref="H19:H76" si="0">IF(G19=0, "Included",IF(ISERROR(F19*G19), G19, F19*G19))</f>
        <v>Included</v>
      </c>
      <c r="I19" s="799"/>
      <c r="J19" s="933"/>
      <c r="K19" s="1030"/>
      <c r="L19" s="799"/>
      <c r="M19" s="866"/>
      <c r="N19" s="799"/>
      <c r="O19" s="867"/>
      <c r="P19" s="799"/>
      <c r="Q19" s="799"/>
      <c r="R19" s="799"/>
    </row>
    <row r="20" spans="1:23" s="583" customFormat="1" ht="33.6" customHeight="1">
      <c r="A20" s="1213">
        <v>2</v>
      </c>
      <c r="B20" s="1273" t="s">
        <v>830</v>
      </c>
      <c r="C20" s="1274">
        <v>1000013947</v>
      </c>
      <c r="D20" s="1273" t="s">
        <v>632</v>
      </c>
      <c r="E20" s="1230" t="s">
        <v>533</v>
      </c>
      <c r="F20" s="1230">
        <v>1</v>
      </c>
      <c r="G20" s="1225"/>
      <c r="H20" s="868" t="str">
        <f t="shared" si="0"/>
        <v>Included</v>
      </c>
      <c r="I20" s="799"/>
      <c r="J20" s="933"/>
      <c r="K20" s="1030"/>
      <c r="L20" s="799"/>
      <c r="M20" s="866"/>
      <c r="N20" s="799"/>
      <c r="O20" s="867"/>
      <c r="P20" s="799"/>
      <c r="Q20" s="799"/>
      <c r="R20" s="799"/>
    </row>
    <row r="21" spans="1:23" s="583" customFormat="1" ht="33.6" customHeight="1">
      <c r="A21" s="1213">
        <v>3</v>
      </c>
      <c r="B21" s="1273" t="s">
        <v>831</v>
      </c>
      <c r="C21" s="1274">
        <v>1000025218</v>
      </c>
      <c r="D21" s="1273" t="s">
        <v>633</v>
      </c>
      <c r="E21" s="1230" t="s">
        <v>534</v>
      </c>
      <c r="F21" s="1230">
        <v>1</v>
      </c>
      <c r="G21" s="1225"/>
      <c r="H21" s="868" t="str">
        <f t="shared" si="0"/>
        <v>Included</v>
      </c>
      <c r="I21" s="799"/>
      <c r="J21" s="933"/>
      <c r="K21" s="1030"/>
      <c r="L21" s="799"/>
      <c r="M21" s="866"/>
      <c r="N21" s="799"/>
      <c r="O21" s="867"/>
      <c r="P21" s="799"/>
      <c r="Q21" s="799"/>
      <c r="R21" s="799"/>
    </row>
    <row r="22" spans="1:23" s="583" customFormat="1" ht="33.6" customHeight="1">
      <c r="A22" s="1213">
        <v>4</v>
      </c>
      <c r="B22" s="1273" t="s">
        <v>832</v>
      </c>
      <c r="C22" s="1274">
        <v>1000004951</v>
      </c>
      <c r="D22" s="1273" t="s">
        <v>634</v>
      </c>
      <c r="E22" s="1230" t="s">
        <v>534</v>
      </c>
      <c r="F22" s="1230">
        <v>2</v>
      </c>
      <c r="G22" s="1225"/>
      <c r="H22" s="868" t="str">
        <f t="shared" si="0"/>
        <v>Included</v>
      </c>
      <c r="I22" s="799"/>
      <c r="J22" s="933"/>
      <c r="K22" s="1030"/>
      <c r="L22" s="799"/>
      <c r="M22" s="866"/>
      <c r="N22" s="799"/>
      <c r="O22" s="867"/>
      <c r="P22" s="799"/>
      <c r="Q22" s="799"/>
      <c r="R22" s="799"/>
    </row>
    <row r="23" spans="1:23" s="583" customFormat="1" ht="33.6" customHeight="1">
      <c r="A23" s="1213">
        <v>5</v>
      </c>
      <c r="B23" s="1273" t="s">
        <v>833</v>
      </c>
      <c r="C23" s="1274">
        <v>1000004400</v>
      </c>
      <c r="D23" s="1273" t="s">
        <v>834</v>
      </c>
      <c r="E23" s="1230" t="s">
        <v>534</v>
      </c>
      <c r="F23" s="1230">
        <v>24</v>
      </c>
      <c r="G23" s="1225"/>
      <c r="H23" s="868" t="str">
        <f t="shared" si="0"/>
        <v>Included</v>
      </c>
      <c r="I23" s="799"/>
      <c r="J23" s="933"/>
      <c r="K23" s="1030"/>
      <c r="L23" s="799"/>
      <c r="M23" s="866"/>
      <c r="N23" s="799"/>
      <c r="O23" s="867"/>
      <c r="P23" s="799"/>
      <c r="Q23" s="799"/>
      <c r="R23" s="799"/>
    </row>
    <row r="24" spans="1:23" s="583" customFormat="1" ht="33.6" customHeight="1">
      <c r="A24" s="1213">
        <v>6</v>
      </c>
      <c r="B24" s="1273" t="s">
        <v>833</v>
      </c>
      <c r="C24" s="1274">
        <v>1000004401</v>
      </c>
      <c r="D24" s="1273" t="s">
        <v>641</v>
      </c>
      <c r="E24" s="1230" t="s">
        <v>534</v>
      </c>
      <c r="F24" s="1230">
        <v>40</v>
      </c>
      <c r="G24" s="1225"/>
      <c r="H24" s="868" t="str">
        <f t="shared" si="0"/>
        <v>Included</v>
      </c>
      <c r="I24" s="799"/>
      <c r="J24" s="933"/>
      <c r="K24" s="1030"/>
      <c r="L24" s="799"/>
      <c r="M24" s="866"/>
      <c r="N24" s="799"/>
      <c r="O24" s="867"/>
      <c r="P24" s="799"/>
      <c r="Q24" s="799"/>
      <c r="R24" s="799"/>
    </row>
    <row r="25" spans="1:23" s="583" customFormat="1" ht="33.6" customHeight="1">
      <c r="A25" s="1213">
        <v>7</v>
      </c>
      <c r="B25" s="1273" t="s">
        <v>833</v>
      </c>
      <c r="C25" s="1274">
        <v>1000020419</v>
      </c>
      <c r="D25" s="1273" t="s">
        <v>639</v>
      </c>
      <c r="E25" s="1230" t="s">
        <v>534</v>
      </c>
      <c r="F25" s="1230">
        <v>24</v>
      </c>
      <c r="G25" s="1225"/>
      <c r="H25" s="868" t="str">
        <f t="shared" si="0"/>
        <v>Included</v>
      </c>
      <c r="I25" s="799"/>
      <c r="J25" s="933"/>
      <c r="K25" s="1030"/>
      <c r="L25" s="799"/>
      <c r="M25" s="866"/>
      <c r="N25" s="799"/>
      <c r="O25" s="867"/>
      <c r="P25" s="799"/>
      <c r="Q25" s="799"/>
      <c r="R25" s="799"/>
    </row>
    <row r="26" spans="1:23" s="583" customFormat="1" ht="33.6" customHeight="1">
      <c r="A26" s="1213">
        <v>8</v>
      </c>
      <c r="B26" s="1273" t="s">
        <v>833</v>
      </c>
      <c r="C26" s="1274">
        <v>1000004499</v>
      </c>
      <c r="D26" s="1273" t="s">
        <v>642</v>
      </c>
      <c r="E26" s="1230" t="s">
        <v>534</v>
      </c>
      <c r="F26" s="1230">
        <v>2</v>
      </c>
      <c r="G26" s="1225"/>
      <c r="H26" s="868" t="str">
        <f t="shared" si="0"/>
        <v>Included</v>
      </c>
      <c r="I26" s="799"/>
      <c r="J26" s="933"/>
      <c r="K26" s="1030"/>
      <c r="L26" s="799"/>
      <c r="M26" s="866"/>
      <c r="N26" s="799"/>
      <c r="O26" s="867"/>
      <c r="P26" s="799"/>
      <c r="Q26" s="799"/>
      <c r="R26" s="799"/>
    </row>
    <row r="27" spans="1:23" s="583" customFormat="1" ht="33.6" customHeight="1">
      <c r="A27" s="1213">
        <v>9</v>
      </c>
      <c r="B27" s="1273" t="s">
        <v>833</v>
      </c>
      <c r="C27" s="1274">
        <v>1000004498</v>
      </c>
      <c r="D27" s="1273" t="s">
        <v>640</v>
      </c>
      <c r="E27" s="1230" t="s">
        <v>534</v>
      </c>
      <c r="F27" s="1230">
        <v>30</v>
      </c>
      <c r="G27" s="1225"/>
      <c r="H27" s="868" t="str">
        <f t="shared" si="0"/>
        <v>Included</v>
      </c>
      <c r="I27" s="799"/>
      <c r="J27" s="933"/>
      <c r="K27" s="1030"/>
      <c r="L27" s="799"/>
      <c r="M27" s="866"/>
      <c r="N27" s="799"/>
      <c r="O27" s="867"/>
      <c r="P27" s="799"/>
      <c r="Q27" s="799"/>
      <c r="R27" s="799"/>
    </row>
    <row r="28" spans="1:23" s="583" customFormat="1" ht="33.6" customHeight="1">
      <c r="A28" s="1213">
        <v>10</v>
      </c>
      <c r="B28" s="1273" t="s">
        <v>833</v>
      </c>
      <c r="C28" s="1274">
        <v>1000004535</v>
      </c>
      <c r="D28" s="1273" t="s">
        <v>638</v>
      </c>
      <c r="E28" s="1230" t="s">
        <v>534</v>
      </c>
      <c r="F28" s="1230">
        <v>18</v>
      </c>
      <c r="G28" s="1225"/>
      <c r="H28" s="868" t="str">
        <f t="shared" si="0"/>
        <v>Included</v>
      </c>
      <c r="I28" s="799"/>
      <c r="J28" s="933"/>
      <c r="K28" s="1030"/>
      <c r="L28" s="799"/>
      <c r="M28" s="866"/>
      <c r="N28" s="799"/>
      <c r="O28" s="867"/>
      <c r="P28" s="799"/>
      <c r="Q28" s="799"/>
      <c r="R28" s="799"/>
    </row>
    <row r="29" spans="1:23" s="583" customFormat="1" ht="33.6" customHeight="1">
      <c r="A29" s="1213">
        <v>11</v>
      </c>
      <c r="B29" s="1273" t="s">
        <v>833</v>
      </c>
      <c r="C29" s="1274">
        <v>1000004463</v>
      </c>
      <c r="D29" s="1273" t="s">
        <v>637</v>
      </c>
      <c r="E29" s="1230" t="s">
        <v>534</v>
      </c>
      <c r="F29" s="1230">
        <v>36</v>
      </c>
      <c r="G29" s="1225"/>
      <c r="H29" s="868" t="str">
        <f t="shared" si="0"/>
        <v>Included</v>
      </c>
      <c r="I29" s="799"/>
      <c r="J29" s="933"/>
      <c r="K29" s="1030"/>
      <c r="L29" s="799"/>
      <c r="M29" s="866"/>
      <c r="N29" s="799"/>
      <c r="O29" s="867"/>
      <c r="P29" s="799"/>
      <c r="Q29" s="799"/>
      <c r="R29" s="799"/>
    </row>
    <row r="30" spans="1:23" s="583" customFormat="1" ht="33.6" customHeight="1">
      <c r="A30" s="1213">
        <v>12</v>
      </c>
      <c r="B30" s="1273" t="s">
        <v>833</v>
      </c>
      <c r="C30" s="1274">
        <v>1000004501</v>
      </c>
      <c r="D30" s="1273" t="s">
        <v>635</v>
      </c>
      <c r="E30" s="1230" t="s">
        <v>534</v>
      </c>
      <c r="F30" s="1230">
        <v>12</v>
      </c>
      <c r="G30" s="1225"/>
      <c r="H30" s="868" t="str">
        <f t="shared" si="0"/>
        <v>Included</v>
      </c>
      <c r="I30" s="799"/>
      <c r="J30" s="933"/>
      <c r="K30" s="1030"/>
      <c r="L30" s="799"/>
      <c r="M30" s="866"/>
      <c r="N30" s="799"/>
      <c r="O30" s="867"/>
      <c r="P30" s="799"/>
      <c r="Q30" s="799"/>
      <c r="R30" s="799"/>
    </row>
    <row r="31" spans="1:23" s="583" customFormat="1" ht="33.6" customHeight="1">
      <c r="A31" s="1213">
        <v>13</v>
      </c>
      <c r="B31" s="1273" t="s">
        <v>833</v>
      </c>
      <c r="C31" s="1274">
        <v>1000009713</v>
      </c>
      <c r="D31" s="1273" t="s">
        <v>636</v>
      </c>
      <c r="E31" s="1230" t="s">
        <v>534</v>
      </c>
      <c r="F31" s="1230">
        <v>2</v>
      </c>
      <c r="G31" s="1225"/>
      <c r="H31" s="868" t="str">
        <f t="shared" si="0"/>
        <v>Included</v>
      </c>
      <c r="I31" s="799"/>
      <c r="J31" s="933"/>
      <c r="K31" s="1030"/>
      <c r="L31" s="799"/>
      <c r="M31" s="866"/>
      <c r="N31" s="799"/>
      <c r="O31" s="867"/>
      <c r="P31" s="799"/>
      <c r="Q31" s="799"/>
      <c r="R31" s="799"/>
    </row>
    <row r="32" spans="1:23" s="583" customFormat="1" ht="33.6" customHeight="1">
      <c r="A32" s="1213">
        <v>14</v>
      </c>
      <c r="B32" s="1273" t="s">
        <v>835</v>
      </c>
      <c r="C32" s="1274">
        <v>1000001695</v>
      </c>
      <c r="D32" s="1273" t="s">
        <v>646</v>
      </c>
      <c r="E32" s="1230" t="s">
        <v>534</v>
      </c>
      <c r="F32" s="1230">
        <v>93</v>
      </c>
      <c r="G32" s="1225"/>
      <c r="H32" s="868" t="str">
        <f t="shared" si="0"/>
        <v>Included</v>
      </c>
      <c r="I32" s="799"/>
      <c r="J32" s="933"/>
      <c r="K32" s="1030"/>
      <c r="L32" s="799"/>
      <c r="M32" s="866"/>
      <c r="N32" s="799"/>
      <c r="O32" s="867"/>
      <c r="P32" s="799"/>
      <c r="Q32" s="799"/>
      <c r="R32" s="799"/>
    </row>
    <row r="33" spans="1:18" s="583" customFormat="1" ht="33.6" customHeight="1">
      <c r="A33" s="1213">
        <v>15</v>
      </c>
      <c r="B33" s="1273" t="s">
        <v>835</v>
      </c>
      <c r="C33" s="1274">
        <v>1000020417</v>
      </c>
      <c r="D33" s="1273" t="s">
        <v>645</v>
      </c>
      <c r="E33" s="1230" t="s">
        <v>534</v>
      </c>
      <c r="F33" s="1230">
        <v>24</v>
      </c>
      <c r="G33" s="1225"/>
      <c r="H33" s="868" t="str">
        <f t="shared" si="0"/>
        <v>Included</v>
      </c>
      <c r="I33" s="799"/>
      <c r="J33" s="933"/>
      <c r="K33" s="1030"/>
      <c r="L33" s="799"/>
      <c r="M33" s="866"/>
      <c r="N33" s="799"/>
      <c r="O33" s="867"/>
      <c r="P33" s="799"/>
      <c r="Q33" s="799"/>
      <c r="R33" s="799"/>
    </row>
    <row r="34" spans="1:18" s="583" customFormat="1" ht="33.6" customHeight="1">
      <c r="A34" s="1213">
        <v>16</v>
      </c>
      <c r="B34" s="1273" t="s">
        <v>835</v>
      </c>
      <c r="C34" s="1274">
        <v>1000032777</v>
      </c>
      <c r="D34" s="1273" t="s">
        <v>647</v>
      </c>
      <c r="E34" s="1230" t="s">
        <v>534</v>
      </c>
      <c r="F34" s="1230">
        <v>17</v>
      </c>
      <c r="G34" s="1225"/>
      <c r="H34" s="868" t="str">
        <f t="shared" si="0"/>
        <v>Included</v>
      </c>
      <c r="I34" s="799"/>
      <c r="J34" s="933"/>
      <c r="K34" s="1030"/>
      <c r="L34" s="799"/>
      <c r="M34" s="866"/>
      <c r="N34" s="799"/>
      <c r="O34" s="867"/>
      <c r="P34" s="799"/>
      <c r="Q34" s="799"/>
      <c r="R34" s="799"/>
    </row>
    <row r="35" spans="1:18" s="583" customFormat="1" ht="33.6" customHeight="1">
      <c r="A35" s="1213">
        <v>17</v>
      </c>
      <c r="B35" s="1273" t="s">
        <v>835</v>
      </c>
      <c r="C35" s="1274">
        <v>1000001689</v>
      </c>
      <c r="D35" s="1273" t="s">
        <v>649</v>
      </c>
      <c r="E35" s="1230" t="s">
        <v>534</v>
      </c>
      <c r="F35" s="1230">
        <v>9</v>
      </c>
      <c r="G35" s="1225"/>
      <c r="H35" s="868" t="str">
        <f t="shared" si="0"/>
        <v>Included</v>
      </c>
      <c r="I35" s="799"/>
      <c r="J35" s="933"/>
      <c r="K35" s="1030"/>
      <c r="L35" s="799"/>
      <c r="M35" s="866"/>
      <c r="N35" s="799"/>
      <c r="O35" s="867"/>
      <c r="P35" s="799"/>
      <c r="Q35" s="799"/>
      <c r="R35" s="799"/>
    </row>
    <row r="36" spans="1:18" s="583" customFormat="1" ht="33.6" customHeight="1">
      <c r="A36" s="1213">
        <v>18</v>
      </c>
      <c r="B36" s="1273" t="s">
        <v>835</v>
      </c>
      <c r="C36" s="1274">
        <v>1000001688</v>
      </c>
      <c r="D36" s="1273" t="s">
        <v>648</v>
      </c>
      <c r="E36" s="1230" t="s">
        <v>534</v>
      </c>
      <c r="F36" s="1230">
        <v>9</v>
      </c>
      <c r="G36" s="1225"/>
      <c r="H36" s="868" t="str">
        <f t="shared" si="0"/>
        <v>Included</v>
      </c>
      <c r="I36" s="799"/>
      <c r="J36" s="933"/>
      <c r="K36" s="1030"/>
      <c r="L36" s="799"/>
      <c r="M36" s="866"/>
      <c r="N36" s="799"/>
      <c r="O36" s="867"/>
      <c r="P36" s="799"/>
      <c r="Q36" s="799"/>
      <c r="R36" s="799"/>
    </row>
    <row r="37" spans="1:18" s="583" customFormat="1" ht="33.6" customHeight="1">
      <c r="A37" s="1213">
        <v>19</v>
      </c>
      <c r="B37" s="1273" t="s">
        <v>835</v>
      </c>
      <c r="C37" s="1274">
        <v>1000001772</v>
      </c>
      <c r="D37" s="1273" t="s">
        <v>644</v>
      </c>
      <c r="E37" s="1230" t="s">
        <v>534</v>
      </c>
      <c r="F37" s="1230">
        <v>21</v>
      </c>
      <c r="G37" s="1225"/>
      <c r="H37" s="868" t="str">
        <f t="shared" si="0"/>
        <v>Included</v>
      </c>
      <c r="I37" s="799"/>
      <c r="J37" s="933"/>
      <c r="K37" s="1030"/>
      <c r="L37" s="799"/>
      <c r="M37" s="866"/>
      <c r="N37" s="799"/>
      <c r="O37" s="867"/>
      <c r="P37" s="799"/>
      <c r="Q37" s="799"/>
      <c r="R37" s="799"/>
    </row>
    <row r="38" spans="1:18" s="583" customFormat="1" ht="33.6" customHeight="1">
      <c r="A38" s="1213">
        <v>20</v>
      </c>
      <c r="B38" s="1273" t="s">
        <v>835</v>
      </c>
      <c r="C38" s="1274">
        <v>1000001684</v>
      </c>
      <c r="D38" s="1273" t="s">
        <v>650</v>
      </c>
      <c r="E38" s="1230" t="s">
        <v>534</v>
      </c>
      <c r="F38" s="1230">
        <v>27</v>
      </c>
      <c r="G38" s="1225"/>
      <c r="H38" s="868" t="str">
        <f t="shared" si="0"/>
        <v>Included</v>
      </c>
      <c r="I38" s="799"/>
      <c r="J38" s="933"/>
      <c r="K38" s="1030"/>
      <c r="L38" s="799"/>
      <c r="M38" s="866"/>
      <c r="N38" s="799"/>
      <c r="O38" s="867"/>
      <c r="P38" s="799"/>
      <c r="Q38" s="799"/>
      <c r="R38" s="799"/>
    </row>
    <row r="39" spans="1:18" s="583" customFormat="1" ht="33.6" customHeight="1">
      <c r="A39" s="1213">
        <v>21</v>
      </c>
      <c r="B39" s="1273" t="s">
        <v>835</v>
      </c>
      <c r="C39" s="1274">
        <v>1000001683</v>
      </c>
      <c r="D39" s="1273" t="s">
        <v>643</v>
      </c>
      <c r="E39" s="1230" t="s">
        <v>534</v>
      </c>
      <c r="F39" s="1230">
        <v>9</v>
      </c>
      <c r="G39" s="1225"/>
      <c r="H39" s="868" t="str">
        <f t="shared" si="0"/>
        <v>Included</v>
      </c>
      <c r="I39" s="799"/>
      <c r="J39" s="933"/>
      <c r="K39" s="1030"/>
      <c r="L39" s="799"/>
      <c r="M39" s="866"/>
      <c r="N39" s="799"/>
      <c r="O39" s="867"/>
      <c r="P39" s="799"/>
      <c r="Q39" s="799"/>
      <c r="R39" s="799"/>
    </row>
    <row r="40" spans="1:18" s="583" customFormat="1" ht="33.6" customHeight="1">
      <c r="A40" s="1213">
        <v>22</v>
      </c>
      <c r="B40" s="1273" t="s">
        <v>835</v>
      </c>
      <c r="C40" s="1274">
        <v>1000028442</v>
      </c>
      <c r="D40" s="1273" t="s">
        <v>651</v>
      </c>
      <c r="E40" s="1230" t="s">
        <v>534</v>
      </c>
      <c r="F40" s="1230">
        <v>1</v>
      </c>
      <c r="G40" s="1225"/>
      <c r="H40" s="868" t="str">
        <f t="shared" si="0"/>
        <v>Included</v>
      </c>
      <c r="I40" s="799"/>
      <c r="J40" s="933"/>
      <c r="K40" s="1030"/>
      <c r="L40" s="799"/>
      <c r="M40" s="866"/>
      <c r="N40" s="799"/>
      <c r="O40" s="867"/>
      <c r="P40" s="799"/>
      <c r="Q40" s="799"/>
      <c r="R40" s="799"/>
    </row>
    <row r="41" spans="1:18" s="583" customFormat="1" ht="33.6" customHeight="1">
      <c r="A41" s="1213">
        <v>23</v>
      </c>
      <c r="B41" s="1273" t="s">
        <v>835</v>
      </c>
      <c r="C41" s="1274">
        <v>1000001739</v>
      </c>
      <c r="D41" s="1273" t="s">
        <v>652</v>
      </c>
      <c r="E41" s="1230" t="s">
        <v>534</v>
      </c>
      <c r="F41" s="1230">
        <v>3</v>
      </c>
      <c r="G41" s="1225"/>
      <c r="H41" s="868" t="str">
        <f t="shared" si="0"/>
        <v>Included</v>
      </c>
      <c r="I41" s="799"/>
      <c r="J41" s="933"/>
      <c r="K41" s="1030"/>
      <c r="L41" s="799"/>
      <c r="M41" s="866"/>
      <c r="N41" s="799"/>
      <c r="O41" s="867"/>
      <c r="P41" s="799"/>
      <c r="Q41" s="799"/>
      <c r="R41" s="799"/>
    </row>
    <row r="42" spans="1:18" s="583" customFormat="1" ht="33.6" customHeight="1">
      <c r="A42" s="1213">
        <v>24</v>
      </c>
      <c r="B42" s="1273" t="s">
        <v>835</v>
      </c>
      <c r="C42" s="1274">
        <v>1000051760</v>
      </c>
      <c r="D42" s="1273" t="s">
        <v>653</v>
      </c>
      <c r="E42" s="1230" t="s">
        <v>534</v>
      </c>
      <c r="F42" s="1230">
        <v>2</v>
      </c>
      <c r="G42" s="1225"/>
      <c r="H42" s="868" t="str">
        <f t="shared" si="0"/>
        <v>Included</v>
      </c>
      <c r="I42" s="799"/>
      <c r="J42" s="933"/>
      <c r="K42" s="1030"/>
      <c r="L42" s="799"/>
      <c r="M42" s="866"/>
      <c r="N42" s="799"/>
      <c r="O42" s="867"/>
      <c r="P42" s="799"/>
      <c r="Q42" s="799"/>
      <c r="R42" s="799"/>
    </row>
    <row r="43" spans="1:18" s="583" customFormat="1" ht="33.6" customHeight="1">
      <c r="A43" s="1213">
        <v>25</v>
      </c>
      <c r="B43" s="1273" t="s">
        <v>836</v>
      </c>
      <c r="C43" s="1274">
        <v>1000005036</v>
      </c>
      <c r="D43" s="1273" t="s">
        <v>654</v>
      </c>
      <c r="E43" s="1230" t="s">
        <v>534</v>
      </c>
      <c r="F43" s="1230">
        <v>1</v>
      </c>
      <c r="G43" s="1225"/>
      <c r="H43" s="868" t="str">
        <f t="shared" si="0"/>
        <v>Included</v>
      </c>
      <c r="I43" s="799"/>
      <c r="J43" s="933"/>
      <c r="K43" s="1030"/>
      <c r="L43" s="799"/>
      <c r="M43" s="866"/>
      <c r="N43" s="799"/>
      <c r="O43" s="867"/>
      <c r="P43" s="799"/>
      <c r="Q43" s="799"/>
      <c r="R43" s="799"/>
    </row>
    <row r="44" spans="1:18" s="583" customFormat="1" ht="33.6" customHeight="1">
      <c r="A44" s="1213">
        <v>26</v>
      </c>
      <c r="B44" s="1273" t="s">
        <v>836</v>
      </c>
      <c r="C44" s="1274">
        <v>1000005061</v>
      </c>
      <c r="D44" s="1273" t="s">
        <v>655</v>
      </c>
      <c r="E44" s="1230" t="s">
        <v>534</v>
      </c>
      <c r="F44" s="1230">
        <v>3</v>
      </c>
      <c r="G44" s="1225"/>
      <c r="H44" s="868" t="str">
        <f t="shared" si="0"/>
        <v>Included</v>
      </c>
      <c r="I44" s="799"/>
      <c r="J44" s="933"/>
      <c r="K44" s="1030"/>
      <c r="L44" s="799"/>
      <c r="M44" s="866"/>
      <c r="N44" s="799"/>
      <c r="O44" s="867"/>
      <c r="P44" s="799"/>
      <c r="Q44" s="799"/>
      <c r="R44" s="799"/>
    </row>
    <row r="45" spans="1:18" s="583" customFormat="1" ht="33.6" customHeight="1">
      <c r="A45" s="1213">
        <v>27</v>
      </c>
      <c r="B45" s="1273" t="s">
        <v>836</v>
      </c>
      <c r="C45" s="1274">
        <v>1000005048</v>
      </c>
      <c r="D45" s="1273" t="s">
        <v>656</v>
      </c>
      <c r="E45" s="1230" t="s">
        <v>534</v>
      </c>
      <c r="F45" s="1230">
        <v>3</v>
      </c>
      <c r="G45" s="1225"/>
      <c r="H45" s="868" t="str">
        <f t="shared" si="0"/>
        <v>Included</v>
      </c>
      <c r="I45" s="799"/>
      <c r="J45" s="933"/>
      <c r="K45" s="1030"/>
      <c r="L45" s="799"/>
      <c r="M45" s="866"/>
      <c r="N45" s="799"/>
      <c r="O45" s="867"/>
      <c r="P45" s="799"/>
      <c r="Q45" s="799"/>
      <c r="R45" s="799"/>
    </row>
    <row r="46" spans="1:18" s="583" customFormat="1" ht="33.6" customHeight="1">
      <c r="A46" s="1213">
        <v>28</v>
      </c>
      <c r="B46" s="1273" t="s">
        <v>836</v>
      </c>
      <c r="C46" s="1274">
        <v>1000005030</v>
      </c>
      <c r="D46" s="1273" t="s">
        <v>657</v>
      </c>
      <c r="E46" s="1230" t="s">
        <v>534</v>
      </c>
      <c r="F46" s="1230">
        <v>6</v>
      </c>
      <c r="G46" s="1225"/>
      <c r="H46" s="868" t="str">
        <f t="shared" si="0"/>
        <v>Included</v>
      </c>
      <c r="I46" s="799"/>
      <c r="J46" s="933"/>
      <c r="K46" s="1030"/>
      <c r="L46" s="799"/>
      <c r="M46" s="866"/>
      <c r="N46" s="799"/>
      <c r="O46" s="867"/>
      <c r="P46" s="799"/>
      <c r="Q46" s="799"/>
      <c r="R46" s="799"/>
    </row>
    <row r="47" spans="1:18" s="583" customFormat="1" ht="33.6" customHeight="1">
      <c r="A47" s="1213">
        <v>29</v>
      </c>
      <c r="B47" s="1273" t="s">
        <v>836</v>
      </c>
      <c r="C47" s="1274">
        <v>1000005070</v>
      </c>
      <c r="D47" s="1273" t="s">
        <v>658</v>
      </c>
      <c r="E47" s="1230" t="s">
        <v>534</v>
      </c>
      <c r="F47" s="1230">
        <v>1</v>
      </c>
      <c r="G47" s="1225"/>
      <c r="H47" s="868" t="str">
        <f t="shared" si="0"/>
        <v>Included</v>
      </c>
      <c r="I47" s="799"/>
      <c r="J47" s="933"/>
      <c r="K47" s="1030"/>
      <c r="L47" s="799"/>
      <c r="M47" s="866"/>
      <c r="N47" s="799"/>
      <c r="O47" s="867"/>
      <c r="P47" s="799"/>
      <c r="Q47" s="799"/>
      <c r="R47" s="799"/>
    </row>
    <row r="48" spans="1:18" s="583" customFormat="1" ht="33.6" customHeight="1">
      <c r="A48" s="1213">
        <v>30</v>
      </c>
      <c r="B48" s="1273" t="s">
        <v>837</v>
      </c>
      <c r="C48" s="1274">
        <v>1000002068</v>
      </c>
      <c r="D48" s="1273" t="s">
        <v>838</v>
      </c>
      <c r="E48" s="1230" t="s">
        <v>534</v>
      </c>
      <c r="F48" s="1230">
        <v>3</v>
      </c>
      <c r="G48" s="1225"/>
      <c r="H48" s="868" t="str">
        <f t="shared" si="0"/>
        <v>Included</v>
      </c>
      <c r="I48" s="799"/>
      <c r="J48" s="933"/>
      <c r="K48" s="1030"/>
      <c r="L48" s="799"/>
      <c r="M48" s="866"/>
      <c r="N48" s="799"/>
      <c r="O48" s="867"/>
      <c r="P48" s="799"/>
      <c r="Q48" s="799"/>
      <c r="R48" s="799"/>
    </row>
    <row r="49" spans="1:18" s="583" customFormat="1" ht="33.6" customHeight="1">
      <c r="A49" s="1213">
        <v>31</v>
      </c>
      <c r="B49" s="1273" t="s">
        <v>837</v>
      </c>
      <c r="C49" s="1274">
        <v>1000020418</v>
      </c>
      <c r="D49" s="1273" t="s">
        <v>537</v>
      </c>
      <c r="E49" s="1230" t="s">
        <v>534</v>
      </c>
      <c r="F49" s="1230">
        <v>3</v>
      </c>
      <c r="G49" s="1225"/>
      <c r="H49" s="868" t="str">
        <f t="shared" si="0"/>
        <v>Included</v>
      </c>
      <c r="I49" s="799"/>
      <c r="J49" s="933"/>
      <c r="K49" s="1030"/>
      <c r="L49" s="799"/>
      <c r="M49" s="866"/>
      <c r="N49" s="799"/>
      <c r="O49" s="867"/>
      <c r="P49" s="799"/>
      <c r="Q49" s="799"/>
      <c r="R49" s="799"/>
    </row>
    <row r="50" spans="1:18" s="583" customFormat="1" ht="33.6" customHeight="1">
      <c r="A50" s="1213">
        <v>32</v>
      </c>
      <c r="B50" s="1273" t="s">
        <v>837</v>
      </c>
      <c r="C50" s="1274">
        <v>1000002032</v>
      </c>
      <c r="D50" s="1273" t="s">
        <v>538</v>
      </c>
      <c r="E50" s="1230" t="s">
        <v>534</v>
      </c>
      <c r="F50" s="1230">
        <v>3</v>
      </c>
      <c r="G50" s="1225"/>
      <c r="H50" s="868" t="str">
        <f t="shared" si="0"/>
        <v>Included</v>
      </c>
      <c r="I50" s="799"/>
      <c r="J50" s="933"/>
      <c r="K50" s="1030"/>
      <c r="L50" s="799"/>
      <c r="M50" s="866"/>
      <c r="N50" s="799"/>
      <c r="O50" s="867"/>
      <c r="P50" s="799"/>
      <c r="Q50" s="799"/>
      <c r="R50" s="799"/>
    </row>
    <row r="51" spans="1:18" s="583" customFormat="1" ht="52.2" customHeight="1">
      <c r="A51" s="1213">
        <v>33</v>
      </c>
      <c r="B51" s="1273" t="s">
        <v>837</v>
      </c>
      <c r="C51" s="1274">
        <v>1000020185</v>
      </c>
      <c r="D51" s="1273" t="s">
        <v>839</v>
      </c>
      <c r="E51" s="1230" t="s">
        <v>534</v>
      </c>
      <c r="F51" s="1230">
        <v>1</v>
      </c>
      <c r="G51" s="1225"/>
      <c r="H51" s="868" t="str">
        <f t="shared" si="0"/>
        <v>Included</v>
      </c>
      <c r="I51" s="799"/>
      <c r="J51" s="933"/>
      <c r="K51" s="1030"/>
      <c r="L51" s="799"/>
      <c r="M51" s="866"/>
      <c r="N51" s="799"/>
      <c r="O51" s="867"/>
      <c r="P51" s="799"/>
      <c r="Q51" s="799"/>
      <c r="R51" s="799"/>
    </row>
    <row r="52" spans="1:18" s="583" customFormat="1" ht="33.6" customHeight="1">
      <c r="A52" s="1213">
        <v>34</v>
      </c>
      <c r="B52" s="1273" t="s">
        <v>837</v>
      </c>
      <c r="C52" s="1274">
        <v>1000002087</v>
      </c>
      <c r="D52" s="1273" t="s">
        <v>659</v>
      </c>
      <c r="E52" s="1230" t="s">
        <v>534</v>
      </c>
      <c r="F52" s="1230">
        <v>1</v>
      </c>
      <c r="G52" s="1225"/>
      <c r="H52" s="868" t="str">
        <f t="shared" si="0"/>
        <v>Included</v>
      </c>
      <c r="I52" s="799"/>
      <c r="J52" s="933"/>
      <c r="K52" s="1030"/>
      <c r="L52" s="799"/>
      <c r="M52" s="866"/>
      <c r="N52" s="799"/>
      <c r="O52" s="867"/>
      <c r="P52" s="799"/>
      <c r="Q52" s="799"/>
      <c r="R52" s="799"/>
    </row>
    <row r="53" spans="1:18" s="583" customFormat="1" ht="33.6" customHeight="1">
      <c r="A53" s="1213">
        <v>35</v>
      </c>
      <c r="B53" s="1273" t="s">
        <v>840</v>
      </c>
      <c r="C53" s="1274">
        <v>1000011317</v>
      </c>
      <c r="D53" s="1273" t="s">
        <v>662</v>
      </c>
      <c r="E53" s="1230" t="s">
        <v>533</v>
      </c>
      <c r="F53" s="1230">
        <v>1</v>
      </c>
      <c r="G53" s="1225"/>
      <c r="H53" s="868" t="str">
        <f t="shared" si="0"/>
        <v>Included</v>
      </c>
      <c r="I53" s="799"/>
      <c r="J53" s="933"/>
      <c r="K53" s="1030"/>
      <c r="L53" s="799"/>
      <c r="M53" s="866"/>
      <c r="N53" s="799"/>
      <c r="O53" s="867"/>
      <c r="P53" s="799"/>
      <c r="Q53" s="799"/>
      <c r="R53" s="799"/>
    </row>
    <row r="54" spans="1:18" s="583" customFormat="1" ht="33.6" customHeight="1">
      <c r="A54" s="1213">
        <v>36</v>
      </c>
      <c r="B54" s="1273" t="s">
        <v>840</v>
      </c>
      <c r="C54" s="1274">
        <v>1000011327</v>
      </c>
      <c r="D54" s="1273" t="s">
        <v>661</v>
      </c>
      <c r="E54" s="1230" t="s">
        <v>533</v>
      </c>
      <c r="F54" s="1230">
        <v>3</v>
      </c>
      <c r="G54" s="1225"/>
      <c r="H54" s="868" t="str">
        <f t="shared" si="0"/>
        <v>Included</v>
      </c>
      <c r="I54" s="799"/>
      <c r="J54" s="933"/>
      <c r="K54" s="1030"/>
      <c r="L54" s="799"/>
      <c r="M54" s="866"/>
      <c r="N54" s="799"/>
      <c r="O54" s="867"/>
      <c r="P54" s="799"/>
      <c r="Q54" s="799"/>
      <c r="R54" s="799"/>
    </row>
    <row r="55" spans="1:18" s="583" customFormat="1" ht="33.6" customHeight="1">
      <c r="A55" s="1213">
        <v>37</v>
      </c>
      <c r="B55" s="1273" t="s">
        <v>840</v>
      </c>
      <c r="C55" s="1274">
        <v>1000011322</v>
      </c>
      <c r="D55" s="1273" t="s">
        <v>660</v>
      </c>
      <c r="E55" s="1230" t="s">
        <v>533</v>
      </c>
      <c r="F55" s="1230">
        <v>4</v>
      </c>
      <c r="G55" s="1225"/>
      <c r="H55" s="868" t="str">
        <f t="shared" si="0"/>
        <v>Included</v>
      </c>
      <c r="I55" s="799"/>
      <c r="J55" s="933"/>
      <c r="K55" s="1030"/>
      <c r="L55" s="799"/>
      <c r="M55" s="866"/>
      <c r="N55" s="799"/>
      <c r="O55" s="867"/>
      <c r="P55" s="799"/>
      <c r="Q55" s="799"/>
      <c r="R55" s="799"/>
    </row>
    <row r="56" spans="1:18" s="583" customFormat="1" ht="33.6" customHeight="1">
      <c r="A56" s="1213">
        <v>38</v>
      </c>
      <c r="B56" s="1273" t="s">
        <v>840</v>
      </c>
      <c r="C56" s="1274">
        <v>1000011318</v>
      </c>
      <c r="D56" s="1273" t="s">
        <v>663</v>
      </c>
      <c r="E56" s="1230" t="s">
        <v>533</v>
      </c>
      <c r="F56" s="1230">
        <v>4</v>
      </c>
      <c r="G56" s="1225"/>
      <c r="H56" s="868" t="str">
        <f t="shared" si="0"/>
        <v>Included</v>
      </c>
      <c r="I56" s="799"/>
      <c r="J56" s="933"/>
      <c r="K56" s="1030"/>
      <c r="L56" s="799"/>
      <c r="M56" s="866"/>
      <c r="N56" s="799"/>
      <c r="O56" s="867"/>
      <c r="P56" s="799"/>
      <c r="Q56" s="799"/>
      <c r="R56" s="799"/>
    </row>
    <row r="57" spans="1:18" s="583" customFormat="1" ht="50.4" customHeight="1">
      <c r="A57" s="1213">
        <v>39</v>
      </c>
      <c r="B57" s="1273" t="s">
        <v>840</v>
      </c>
      <c r="C57" s="1274">
        <v>1000055984</v>
      </c>
      <c r="D57" s="1273" t="s">
        <v>913</v>
      </c>
      <c r="E57" s="1230" t="s">
        <v>534</v>
      </c>
      <c r="F57" s="1230">
        <v>36</v>
      </c>
      <c r="G57" s="1225"/>
      <c r="H57" s="868" t="str">
        <f t="shared" si="0"/>
        <v>Included</v>
      </c>
      <c r="I57" s="799"/>
      <c r="J57" s="933"/>
      <c r="K57" s="1030"/>
      <c r="L57" s="799"/>
      <c r="M57" s="866"/>
      <c r="N57" s="799"/>
      <c r="O57" s="867"/>
      <c r="P57" s="799"/>
      <c r="Q57" s="799"/>
      <c r="R57" s="799"/>
    </row>
    <row r="58" spans="1:18" s="583" customFormat="1" ht="50.4" customHeight="1">
      <c r="A58" s="1213">
        <v>40</v>
      </c>
      <c r="B58" s="1273" t="s">
        <v>840</v>
      </c>
      <c r="C58" s="1274">
        <v>1000055991</v>
      </c>
      <c r="D58" s="1273" t="s">
        <v>914</v>
      </c>
      <c r="E58" s="1230" t="s">
        <v>534</v>
      </c>
      <c r="F58" s="1230">
        <v>36</v>
      </c>
      <c r="G58" s="1225"/>
      <c r="H58" s="868" t="str">
        <f t="shared" si="0"/>
        <v>Included</v>
      </c>
      <c r="I58" s="799"/>
      <c r="J58" s="933"/>
      <c r="K58" s="1030"/>
      <c r="L58" s="799"/>
      <c r="M58" s="866"/>
      <c r="N58" s="799"/>
      <c r="O58" s="867"/>
      <c r="P58" s="799"/>
      <c r="Q58" s="799"/>
      <c r="R58" s="799"/>
    </row>
    <row r="59" spans="1:18" s="583" customFormat="1" ht="50.4" customHeight="1">
      <c r="A59" s="1213">
        <v>41</v>
      </c>
      <c r="B59" s="1273" t="s">
        <v>840</v>
      </c>
      <c r="C59" s="1274">
        <v>1000055985</v>
      </c>
      <c r="D59" s="1273" t="s">
        <v>915</v>
      </c>
      <c r="E59" s="1230" t="s">
        <v>534</v>
      </c>
      <c r="F59" s="1230">
        <v>12</v>
      </c>
      <c r="G59" s="1225"/>
      <c r="H59" s="868" t="str">
        <f t="shared" si="0"/>
        <v>Included</v>
      </c>
      <c r="I59" s="799"/>
      <c r="J59" s="933"/>
      <c r="K59" s="1030"/>
      <c r="L59" s="799"/>
      <c r="M59" s="866"/>
      <c r="N59" s="799"/>
      <c r="O59" s="867"/>
      <c r="P59" s="799"/>
      <c r="Q59" s="799"/>
      <c r="R59" s="799"/>
    </row>
    <row r="60" spans="1:18" s="583" customFormat="1" ht="50.4" customHeight="1">
      <c r="A60" s="1213">
        <v>42</v>
      </c>
      <c r="B60" s="1273" t="s">
        <v>840</v>
      </c>
      <c r="C60" s="1274">
        <v>1000055986</v>
      </c>
      <c r="D60" s="1273" t="s">
        <v>916</v>
      </c>
      <c r="E60" s="1230" t="s">
        <v>534</v>
      </c>
      <c r="F60" s="1230">
        <v>24</v>
      </c>
      <c r="G60" s="1225"/>
      <c r="H60" s="868" t="str">
        <f t="shared" si="0"/>
        <v>Included</v>
      </c>
      <c r="I60" s="799"/>
      <c r="J60" s="933"/>
      <c r="K60" s="1030"/>
      <c r="L60" s="799"/>
      <c r="M60" s="866"/>
      <c r="N60" s="799"/>
      <c r="O60" s="867"/>
      <c r="P60" s="799"/>
      <c r="Q60" s="799"/>
      <c r="R60" s="799"/>
    </row>
    <row r="61" spans="1:18" s="583" customFormat="1" ht="50.4" customHeight="1">
      <c r="A61" s="1213">
        <v>43</v>
      </c>
      <c r="B61" s="1273" t="s">
        <v>840</v>
      </c>
      <c r="C61" s="1274">
        <v>1000055987</v>
      </c>
      <c r="D61" s="1273" t="s">
        <v>917</v>
      </c>
      <c r="E61" s="1230" t="s">
        <v>534</v>
      </c>
      <c r="F61" s="1230">
        <v>6</v>
      </c>
      <c r="G61" s="1225"/>
      <c r="H61" s="868" t="str">
        <f t="shared" si="0"/>
        <v>Included</v>
      </c>
      <c r="I61" s="799"/>
      <c r="J61" s="933"/>
      <c r="K61" s="1030"/>
      <c r="L61" s="799"/>
      <c r="M61" s="866"/>
      <c r="N61" s="799"/>
      <c r="O61" s="867"/>
      <c r="P61" s="799"/>
      <c r="Q61" s="799"/>
      <c r="R61" s="799"/>
    </row>
    <row r="62" spans="1:18" s="583" customFormat="1" ht="33.6" customHeight="1">
      <c r="A62" s="1213">
        <v>44</v>
      </c>
      <c r="B62" s="1273" t="s">
        <v>841</v>
      </c>
      <c r="C62" s="1274">
        <v>1000011255</v>
      </c>
      <c r="D62" s="1273" t="s">
        <v>668</v>
      </c>
      <c r="E62" s="1230" t="s">
        <v>533</v>
      </c>
      <c r="F62" s="1230">
        <v>10</v>
      </c>
      <c r="G62" s="1225"/>
      <c r="H62" s="868" t="str">
        <f t="shared" si="0"/>
        <v>Included</v>
      </c>
      <c r="I62" s="799"/>
      <c r="J62" s="933"/>
      <c r="K62" s="1030"/>
      <c r="L62" s="799"/>
      <c r="M62" s="866"/>
      <c r="N62" s="799"/>
      <c r="O62" s="867"/>
      <c r="P62" s="799"/>
      <c r="Q62" s="799"/>
      <c r="R62" s="799"/>
    </row>
    <row r="63" spans="1:18" s="583" customFormat="1" ht="33.6" customHeight="1">
      <c r="A63" s="1213">
        <v>45</v>
      </c>
      <c r="B63" s="1273" t="s">
        <v>841</v>
      </c>
      <c r="C63" s="1274">
        <v>1000011261</v>
      </c>
      <c r="D63" s="1273" t="s">
        <v>664</v>
      </c>
      <c r="E63" s="1230" t="s">
        <v>533</v>
      </c>
      <c r="F63" s="1230">
        <v>5</v>
      </c>
      <c r="G63" s="1225"/>
      <c r="H63" s="868" t="str">
        <f t="shared" si="0"/>
        <v>Included</v>
      </c>
      <c r="I63" s="799"/>
      <c r="J63" s="933"/>
      <c r="K63" s="1030"/>
      <c r="L63" s="799"/>
      <c r="M63" s="866"/>
      <c r="N63" s="799"/>
      <c r="O63" s="867"/>
      <c r="P63" s="799"/>
      <c r="Q63" s="799"/>
      <c r="R63" s="799"/>
    </row>
    <row r="64" spans="1:18" s="583" customFormat="1" ht="33.6" customHeight="1">
      <c r="A64" s="1213">
        <v>46</v>
      </c>
      <c r="B64" s="1273" t="s">
        <v>841</v>
      </c>
      <c r="C64" s="1274">
        <v>1000011264</v>
      </c>
      <c r="D64" s="1273" t="s">
        <v>665</v>
      </c>
      <c r="E64" s="1230" t="s">
        <v>533</v>
      </c>
      <c r="F64" s="1230">
        <v>3</v>
      </c>
      <c r="G64" s="1225"/>
      <c r="H64" s="868" t="str">
        <f t="shared" si="0"/>
        <v>Included</v>
      </c>
      <c r="I64" s="799"/>
      <c r="J64" s="933"/>
      <c r="K64" s="1030"/>
      <c r="L64" s="799"/>
      <c r="M64" s="866"/>
      <c r="N64" s="799"/>
      <c r="O64" s="867"/>
      <c r="P64" s="799"/>
      <c r="Q64" s="799"/>
      <c r="R64" s="799"/>
    </row>
    <row r="65" spans="1:18" s="583" customFormat="1" ht="33.6" customHeight="1">
      <c r="A65" s="1213">
        <v>47</v>
      </c>
      <c r="B65" s="1273" t="s">
        <v>841</v>
      </c>
      <c r="C65" s="1274">
        <v>1000011253</v>
      </c>
      <c r="D65" s="1273" t="s">
        <v>667</v>
      </c>
      <c r="E65" s="1230" t="s">
        <v>533</v>
      </c>
      <c r="F65" s="1230">
        <v>1</v>
      </c>
      <c r="G65" s="1225"/>
      <c r="H65" s="868" t="str">
        <f t="shared" si="0"/>
        <v>Included</v>
      </c>
      <c r="I65" s="799"/>
      <c r="J65" s="933"/>
      <c r="K65" s="1030"/>
      <c r="L65" s="799"/>
      <c r="M65" s="866"/>
      <c r="N65" s="799"/>
      <c r="O65" s="867"/>
      <c r="P65" s="799"/>
      <c r="Q65" s="799"/>
      <c r="R65" s="799"/>
    </row>
    <row r="66" spans="1:18" s="583" customFormat="1" ht="33.6" customHeight="1">
      <c r="A66" s="1213">
        <v>48</v>
      </c>
      <c r="B66" s="1273" t="s">
        <v>841</v>
      </c>
      <c r="C66" s="1274">
        <v>1000011265</v>
      </c>
      <c r="D66" s="1273" t="s">
        <v>666</v>
      </c>
      <c r="E66" s="1230" t="s">
        <v>533</v>
      </c>
      <c r="F66" s="1230">
        <v>1</v>
      </c>
      <c r="G66" s="1225"/>
      <c r="H66" s="868" t="str">
        <f t="shared" si="0"/>
        <v>Included</v>
      </c>
      <c r="I66" s="799"/>
      <c r="J66" s="933"/>
      <c r="K66" s="1030"/>
      <c r="L66" s="799"/>
      <c r="M66" s="866"/>
      <c r="N66" s="799"/>
      <c r="O66" s="867"/>
      <c r="P66" s="799"/>
      <c r="Q66" s="799"/>
      <c r="R66" s="799"/>
    </row>
    <row r="67" spans="1:18" s="583" customFormat="1" ht="51" customHeight="1">
      <c r="A67" s="1213">
        <v>49</v>
      </c>
      <c r="B67" s="1273" t="s">
        <v>841</v>
      </c>
      <c r="C67" s="1274">
        <v>1000055973</v>
      </c>
      <c r="D67" s="1273" t="s">
        <v>918</v>
      </c>
      <c r="E67" s="1230" t="s">
        <v>534</v>
      </c>
      <c r="F67" s="1230">
        <v>3</v>
      </c>
      <c r="G67" s="1225"/>
      <c r="H67" s="868" t="str">
        <f t="shared" si="0"/>
        <v>Included</v>
      </c>
      <c r="I67" s="799"/>
      <c r="J67" s="933"/>
      <c r="K67" s="1030"/>
      <c r="L67" s="799"/>
      <c r="M67" s="866"/>
      <c r="N67" s="799"/>
      <c r="O67" s="867"/>
      <c r="P67" s="799"/>
      <c r="Q67" s="799"/>
      <c r="R67" s="799"/>
    </row>
    <row r="68" spans="1:18" s="583" customFormat="1" ht="51" customHeight="1">
      <c r="A68" s="1213">
        <v>50</v>
      </c>
      <c r="B68" s="1273" t="s">
        <v>841</v>
      </c>
      <c r="C68" s="1274">
        <v>1000055975</v>
      </c>
      <c r="D68" s="1273" t="s">
        <v>919</v>
      </c>
      <c r="E68" s="1230" t="s">
        <v>534</v>
      </c>
      <c r="F68" s="1230">
        <v>30</v>
      </c>
      <c r="G68" s="1225"/>
      <c r="H68" s="868" t="str">
        <f t="shared" si="0"/>
        <v>Included</v>
      </c>
      <c r="I68" s="799"/>
      <c r="J68" s="933"/>
      <c r="K68" s="1030"/>
      <c r="L68" s="799"/>
      <c r="M68" s="866"/>
      <c r="N68" s="799"/>
      <c r="O68" s="867"/>
      <c r="P68" s="799"/>
      <c r="Q68" s="799"/>
      <c r="R68" s="799"/>
    </row>
    <row r="69" spans="1:18" s="583" customFormat="1" ht="51" customHeight="1">
      <c r="A69" s="1213">
        <v>51</v>
      </c>
      <c r="B69" s="1273" t="s">
        <v>841</v>
      </c>
      <c r="C69" s="1274">
        <v>1000055977</v>
      </c>
      <c r="D69" s="1273" t="s">
        <v>920</v>
      </c>
      <c r="E69" s="1230" t="s">
        <v>534</v>
      </c>
      <c r="F69" s="1230">
        <v>6</v>
      </c>
      <c r="G69" s="1225"/>
      <c r="H69" s="868" t="str">
        <f t="shared" si="0"/>
        <v>Included</v>
      </c>
      <c r="I69" s="799"/>
      <c r="J69" s="933"/>
      <c r="K69" s="1030"/>
      <c r="L69" s="799"/>
      <c r="M69" s="866"/>
      <c r="N69" s="799"/>
      <c r="O69" s="867"/>
      <c r="P69" s="799"/>
      <c r="Q69" s="799"/>
      <c r="R69" s="799"/>
    </row>
    <row r="70" spans="1:18" s="583" customFormat="1" ht="51" customHeight="1">
      <c r="A70" s="1213">
        <v>52</v>
      </c>
      <c r="B70" s="1273" t="s">
        <v>841</v>
      </c>
      <c r="C70" s="1274">
        <v>1000055978</v>
      </c>
      <c r="D70" s="1273" t="s">
        <v>921</v>
      </c>
      <c r="E70" s="1230" t="s">
        <v>534</v>
      </c>
      <c r="F70" s="1230">
        <v>39</v>
      </c>
      <c r="G70" s="1225"/>
      <c r="H70" s="868" t="str">
        <f t="shared" si="0"/>
        <v>Included</v>
      </c>
      <c r="I70" s="799"/>
      <c r="J70" s="933"/>
      <c r="K70" s="1030"/>
      <c r="L70" s="799"/>
      <c r="M70" s="866"/>
      <c r="N70" s="799"/>
      <c r="O70" s="867"/>
      <c r="P70" s="799"/>
      <c r="Q70" s="799"/>
      <c r="R70" s="799"/>
    </row>
    <row r="71" spans="1:18" s="583" customFormat="1" ht="51" customHeight="1">
      <c r="A71" s="1213">
        <v>53</v>
      </c>
      <c r="B71" s="1273" t="s">
        <v>841</v>
      </c>
      <c r="C71" s="1274">
        <v>1000055980</v>
      </c>
      <c r="D71" s="1273" t="s">
        <v>922</v>
      </c>
      <c r="E71" s="1230" t="s">
        <v>534</v>
      </c>
      <c r="F71" s="1230">
        <v>18</v>
      </c>
      <c r="G71" s="1225"/>
      <c r="H71" s="868" t="str">
        <f t="shared" si="0"/>
        <v>Included</v>
      </c>
      <c r="I71" s="799"/>
      <c r="J71" s="933"/>
      <c r="K71" s="1030"/>
      <c r="L71" s="799"/>
      <c r="M71" s="866"/>
      <c r="N71" s="799"/>
      <c r="O71" s="867"/>
      <c r="P71" s="799"/>
      <c r="Q71" s="799"/>
      <c r="R71" s="799"/>
    </row>
    <row r="72" spans="1:18" s="583" customFormat="1" ht="51" customHeight="1">
      <c r="A72" s="1213">
        <v>54</v>
      </c>
      <c r="B72" s="1273" t="s">
        <v>841</v>
      </c>
      <c r="C72" s="1274">
        <v>1000055981</v>
      </c>
      <c r="D72" s="1273" t="s">
        <v>923</v>
      </c>
      <c r="E72" s="1230" t="s">
        <v>534</v>
      </c>
      <c r="F72" s="1230">
        <v>39</v>
      </c>
      <c r="G72" s="1225"/>
      <c r="H72" s="868" t="str">
        <f t="shared" si="0"/>
        <v>Included</v>
      </c>
      <c r="I72" s="799"/>
      <c r="J72" s="933"/>
      <c r="K72" s="1030"/>
      <c r="L72" s="799"/>
      <c r="M72" s="866"/>
      <c r="N72" s="799"/>
      <c r="O72" s="867"/>
      <c r="P72" s="799"/>
      <c r="Q72" s="799"/>
      <c r="R72" s="799"/>
    </row>
    <row r="73" spans="1:18" s="583" customFormat="1" ht="51" customHeight="1">
      <c r="A73" s="1213">
        <v>55</v>
      </c>
      <c r="B73" s="1273" t="s">
        <v>841</v>
      </c>
      <c r="C73" s="1274">
        <v>1000055983</v>
      </c>
      <c r="D73" s="1273" t="s">
        <v>924</v>
      </c>
      <c r="E73" s="1230" t="s">
        <v>534</v>
      </c>
      <c r="F73" s="1230">
        <v>33</v>
      </c>
      <c r="G73" s="1225"/>
      <c r="H73" s="868" t="str">
        <f t="shared" si="0"/>
        <v>Included</v>
      </c>
      <c r="I73" s="799"/>
      <c r="J73" s="933"/>
      <c r="K73" s="1030"/>
      <c r="L73" s="799"/>
      <c r="M73" s="866"/>
      <c r="N73" s="799"/>
      <c r="O73" s="867"/>
      <c r="P73" s="799"/>
      <c r="Q73" s="799"/>
      <c r="R73" s="799"/>
    </row>
    <row r="74" spans="1:18" s="583" customFormat="1" ht="33.6" customHeight="1">
      <c r="A74" s="1213">
        <v>56</v>
      </c>
      <c r="B74" s="1273" t="s">
        <v>842</v>
      </c>
      <c r="C74" s="1274">
        <v>1000011348</v>
      </c>
      <c r="D74" s="1273" t="s">
        <v>669</v>
      </c>
      <c r="E74" s="1230" t="s">
        <v>533</v>
      </c>
      <c r="F74" s="1230">
        <v>1</v>
      </c>
      <c r="G74" s="1225"/>
      <c r="H74" s="868" t="str">
        <f t="shared" si="0"/>
        <v>Included</v>
      </c>
      <c r="I74" s="799"/>
      <c r="J74" s="933"/>
      <c r="K74" s="1030"/>
      <c r="L74" s="799"/>
      <c r="M74" s="866"/>
      <c r="N74" s="799"/>
      <c r="O74" s="867"/>
      <c r="P74" s="799"/>
      <c r="Q74" s="799"/>
      <c r="R74" s="799"/>
    </row>
    <row r="75" spans="1:18" s="583" customFormat="1" ht="33.6" customHeight="1">
      <c r="A75" s="1213">
        <v>57</v>
      </c>
      <c r="B75" s="1273" t="s">
        <v>842</v>
      </c>
      <c r="C75" s="1274">
        <v>1000032412</v>
      </c>
      <c r="D75" s="1273" t="s">
        <v>843</v>
      </c>
      <c r="E75" s="1230" t="s">
        <v>533</v>
      </c>
      <c r="F75" s="1230">
        <v>1</v>
      </c>
      <c r="G75" s="1225"/>
      <c r="H75" s="868" t="str">
        <f t="shared" si="0"/>
        <v>Included</v>
      </c>
      <c r="I75" s="799"/>
      <c r="J75" s="933"/>
      <c r="K75" s="1030"/>
      <c r="L75" s="799"/>
      <c r="M75" s="866"/>
      <c r="N75" s="799"/>
      <c r="O75" s="867"/>
      <c r="P75" s="799"/>
      <c r="Q75" s="799"/>
      <c r="R75" s="799"/>
    </row>
    <row r="76" spans="1:18" s="583" customFormat="1" ht="33.6" customHeight="1">
      <c r="A76" s="1213">
        <v>58</v>
      </c>
      <c r="B76" s="1273" t="s">
        <v>536</v>
      </c>
      <c r="C76" s="1274">
        <v>1000032055</v>
      </c>
      <c r="D76" s="1273" t="s">
        <v>556</v>
      </c>
      <c r="E76" s="1230" t="s">
        <v>541</v>
      </c>
      <c r="F76" s="1230">
        <v>11</v>
      </c>
      <c r="G76" s="1225"/>
      <c r="H76" s="868" t="str">
        <f t="shared" si="0"/>
        <v>Included</v>
      </c>
      <c r="I76" s="799"/>
      <c r="J76" s="933"/>
      <c r="K76" s="1030"/>
      <c r="L76" s="799"/>
      <c r="M76" s="866"/>
      <c r="N76" s="799"/>
      <c r="O76" s="867"/>
      <c r="P76" s="799"/>
      <c r="Q76" s="799"/>
      <c r="R76" s="799"/>
    </row>
    <row r="77" spans="1:18" s="583" customFormat="1" ht="33.6" customHeight="1">
      <c r="A77" s="1213">
        <v>59</v>
      </c>
      <c r="B77" s="1273" t="s">
        <v>844</v>
      </c>
      <c r="C77" s="1274">
        <v>1000003398</v>
      </c>
      <c r="D77" s="1273" t="s">
        <v>672</v>
      </c>
      <c r="E77" s="1230" t="s">
        <v>534</v>
      </c>
      <c r="F77" s="1230">
        <v>4</v>
      </c>
      <c r="G77" s="1225"/>
      <c r="H77" s="868" t="str">
        <f t="shared" ref="H77:H140" si="1">IF(G77=0, "Included",IF(ISERROR(F77*G77), G77, F77*G77))</f>
        <v>Included</v>
      </c>
      <c r="I77" s="799"/>
      <c r="J77" s="933"/>
      <c r="K77" s="1030"/>
      <c r="L77" s="799"/>
      <c r="M77" s="866"/>
      <c r="N77" s="799"/>
      <c r="O77" s="867"/>
      <c r="P77" s="799"/>
      <c r="Q77" s="799"/>
      <c r="R77" s="799"/>
    </row>
    <row r="78" spans="1:18" s="583" customFormat="1" ht="33.6" customHeight="1">
      <c r="A78" s="1213">
        <v>60</v>
      </c>
      <c r="B78" s="1273" t="s">
        <v>844</v>
      </c>
      <c r="C78" s="1274">
        <v>1000004274</v>
      </c>
      <c r="D78" s="1273" t="s">
        <v>673</v>
      </c>
      <c r="E78" s="1230" t="s">
        <v>534</v>
      </c>
      <c r="F78" s="1230">
        <v>3</v>
      </c>
      <c r="G78" s="1225"/>
      <c r="H78" s="868" t="str">
        <f t="shared" si="1"/>
        <v>Included</v>
      </c>
      <c r="I78" s="799"/>
      <c r="J78" s="933"/>
      <c r="K78" s="1030"/>
      <c r="L78" s="799"/>
      <c r="M78" s="866"/>
      <c r="N78" s="799"/>
      <c r="O78" s="867"/>
      <c r="P78" s="799"/>
      <c r="Q78" s="799"/>
      <c r="R78" s="799"/>
    </row>
    <row r="79" spans="1:18" s="583" customFormat="1" ht="33.6" customHeight="1">
      <c r="A79" s="1213">
        <v>61</v>
      </c>
      <c r="B79" s="1273" t="s">
        <v>844</v>
      </c>
      <c r="C79" s="1274">
        <v>1000003407</v>
      </c>
      <c r="D79" s="1273" t="s">
        <v>674</v>
      </c>
      <c r="E79" s="1230" t="s">
        <v>534</v>
      </c>
      <c r="F79" s="1230">
        <v>1</v>
      </c>
      <c r="G79" s="1225"/>
      <c r="H79" s="868" t="str">
        <f t="shared" si="1"/>
        <v>Included</v>
      </c>
      <c r="I79" s="799"/>
      <c r="J79" s="933"/>
      <c r="K79" s="1030"/>
      <c r="L79" s="799"/>
      <c r="M79" s="866"/>
      <c r="N79" s="799"/>
      <c r="O79" s="867"/>
      <c r="P79" s="799"/>
      <c r="Q79" s="799"/>
      <c r="R79" s="799"/>
    </row>
    <row r="80" spans="1:18" s="583" customFormat="1" ht="33.6" customHeight="1">
      <c r="A80" s="1213">
        <v>62</v>
      </c>
      <c r="B80" s="1273" t="s">
        <v>844</v>
      </c>
      <c r="C80" s="1274">
        <v>1000002145</v>
      </c>
      <c r="D80" s="1273" t="s">
        <v>675</v>
      </c>
      <c r="E80" s="1230" t="s">
        <v>533</v>
      </c>
      <c r="F80" s="1230">
        <v>1</v>
      </c>
      <c r="G80" s="1225"/>
      <c r="H80" s="868" t="str">
        <f t="shared" si="1"/>
        <v>Included</v>
      </c>
      <c r="I80" s="799"/>
      <c r="J80" s="933"/>
      <c r="K80" s="1030"/>
      <c r="L80" s="799"/>
      <c r="M80" s="866"/>
      <c r="N80" s="799"/>
      <c r="O80" s="867"/>
      <c r="P80" s="799"/>
      <c r="Q80" s="799"/>
      <c r="R80" s="799"/>
    </row>
    <row r="81" spans="1:18" s="583" customFormat="1" ht="33.6" customHeight="1">
      <c r="A81" s="1213">
        <v>63</v>
      </c>
      <c r="B81" s="1273" t="s">
        <v>844</v>
      </c>
      <c r="C81" s="1274">
        <v>1000002163</v>
      </c>
      <c r="D81" s="1273" t="s">
        <v>671</v>
      </c>
      <c r="E81" s="1230" t="s">
        <v>534</v>
      </c>
      <c r="F81" s="1230">
        <v>4</v>
      </c>
      <c r="G81" s="1225"/>
      <c r="H81" s="868" t="str">
        <f t="shared" si="1"/>
        <v>Included</v>
      </c>
      <c r="I81" s="799"/>
      <c r="J81" s="933"/>
      <c r="K81" s="1030"/>
      <c r="L81" s="799"/>
      <c r="M81" s="866"/>
      <c r="N81" s="799"/>
      <c r="O81" s="867"/>
      <c r="P81" s="799"/>
      <c r="Q81" s="799"/>
      <c r="R81" s="799"/>
    </row>
    <row r="82" spans="1:18" s="583" customFormat="1" ht="33.6" customHeight="1">
      <c r="A82" s="1213">
        <v>64</v>
      </c>
      <c r="B82" s="1273" t="s">
        <v>844</v>
      </c>
      <c r="C82" s="1274">
        <v>1000002165</v>
      </c>
      <c r="D82" s="1273" t="s">
        <v>670</v>
      </c>
      <c r="E82" s="1230" t="s">
        <v>534</v>
      </c>
      <c r="F82" s="1230">
        <v>8</v>
      </c>
      <c r="G82" s="1225"/>
      <c r="H82" s="868" t="str">
        <f t="shared" si="1"/>
        <v>Included</v>
      </c>
      <c r="I82" s="799"/>
      <c r="J82" s="933"/>
      <c r="K82" s="1030"/>
      <c r="L82" s="799"/>
      <c r="M82" s="866"/>
      <c r="N82" s="799"/>
      <c r="O82" s="867"/>
      <c r="P82" s="799"/>
      <c r="Q82" s="799"/>
      <c r="R82" s="799"/>
    </row>
    <row r="83" spans="1:18" s="583" customFormat="1" ht="33.6" customHeight="1">
      <c r="A83" s="1213">
        <v>65</v>
      </c>
      <c r="B83" s="1273" t="s">
        <v>844</v>
      </c>
      <c r="C83" s="1274">
        <v>1000025391</v>
      </c>
      <c r="D83" s="1273" t="s">
        <v>681</v>
      </c>
      <c r="E83" s="1230" t="s">
        <v>534</v>
      </c>
      <c r="F83" s="1230">
        <v>1</v>
      </c>
      <c r="G83" s="1225"/>
      <c r="H83" s="868" t="str">
        <f t="shared" si="1"/>
        <v>Included</v>
      </c>
      <c r="I83" s="799"/>
      <c r="J83" s="933"/>
      <c r="K83" s="1030"/>
      <c r="L83" s="799"/>
      <c r="M83" s="866"/>
      <c r="N83" s="799"/>
      <c r="O83" s="867"/>
      <c r="P83" s="799"/>
      <c r="Q83" s="799"/>
      <c r="R83" s="799"/>
    </row>
    <row r="84" spans="1:18" s="583" customFormat="1" ht="33.6" customHeight="1">
      <c r="A84" s="1213">
        <v>66</v>
      </c>
      <c r="B84" s="1273" t="s">
        <v>845</v>
      </c>
      <c r="C84" s="1274">
        <v>1000001330</v>
      </c>
      <c r="D84" s="1273" t="s">
        <v>679</v>
      </c>
      <c r="E84" s="1230" t="s">
        <v>534</v>
      </c>
      <c r="F84" s="1230">
        <v>5</v>
      </c>
      <c r="G84" s="1225"/>
      <c r="H84" s="868" t="str">
        <f t="shared" si="1"/>
        <v>Included</v>
      </c>
      <c r="I84" s="799"/>
      <c r="J84" s="933"/>
      <c r="K84" s="1030"/>
      <c r="L84" s="799"/>
      <c r="M84" s="866"/>
      <c r="N84" s="799"/>
      <c r="O84" s="867"/>
      <c r="P84" s="799"/>
      <c r="Q84" s="799"/>
      <c r="R84" s="799"/>
    </row>
    <row r="85" spans="1:18" s="583" customFormat="1" ht="33.6" customHeight="1">
      <c r="A85" s="1213">
        <v>67</v>
      </c>
      <c r="B85" s="1273" t="s">
        <v>845</v>
      </c>
      <c r="C85" s="1274">
        <v>1000001166</v>
      </c>
      <c r="D85" s="1273" t="s">
        <v>678</v>
      </c>
      <c r="E85" s="1230" t="s">
        <v>533</v>
      </c>
      <c r="F85" s="1230">
        <v>1</v>
      </c>
      <c r="G85" s="1225"/>
      <c r="H85" s="868" t="str">
        <f t="shared" si="1"/>
        <v>Included</v>
      </c>
      <c r="I85" s="799"/>
      <c r="J85" s="933"/>
      <c r="K85" s="1030"/>
      <c r="L85" s="799"/>
      <c r="M85" s="866"/>
      <c r="N85" s="799"/>
      <c r="O85" s="867"/>
      <c r="P85" s="799"/>
      <c r="Q85" s="799"/>
      <c r="R85" s="799"/>
    </row>
    <row r="86" spans="1:18" s="583" customFormat="1" ht="33.6" customHeight="1">
      <c r="A86" s="1213">
        <v>68</v>
      </c>
      <c r="B86" s="1273" t="s">
        <v>845</v>
      </c>
      <c r="C86" s="1274">
        <v>1000001168</v>
      </c>
      <c r="D86" s="1273" t="s">
        <v>676</v>
      </c>
      <c r="E86" s="1230" t="s">
        <v>534</v>
      </c>
      <c r="F86" s="1230">
        <v>4</v>
      </c>
      <c r="G86" s="1225"/>
      <c r="H86" s="868" t="str">
        <f t="shared" si="1"/>
        <v>Included</v>
      </c>
      <c r="I86" s="799"/>
      <c r="J86" s="933"/>
      <c r="K86" s="1030"/>
      <c r="L86" s="799"/>
      <c r="M86" s="866"/>
      <c r="N86" s="799"/>
      <c r="O86" s="867"/>
      <c r="P86" s="799"/>
      <c r="Q86" s="799"/>
      <c r="R86" s="799"/>
    </row>
    <row r="87" spans="1:18" s="583" customFormat="1" ht="33.6" customHeight="1">
      <c r="A87" s="1213">
        <v>69</v>
      </c>
      <c r="B87" s="1273" t="s">
        <v>845</v>
      </c>
      <c r="C87" s="1274">
        <v>1000001170</v>
      </c>
      <c r="D87" s="1273" t="s">
        <v>677</v>
      </c>
      <c r="E87" s="1230" t="s">
        <v>534</v>
      </c>
      <c r="F87" s="1230">
        <v>6</v>
      </c>
      <c r="G87" s="1225"/>
      <c r="H87" s="868" t="str">
        <f t="shared" si="1"/>
        <v>Included</v>
      </c>
      <c r="I87" s="799"/>
      <c r="J87" s="933"/>
      <c r="K87" s="1030"/>
      <c r="L87" s="799"/>
      <c r="M87" s="866"/>
      <c r="N87" s="799"/>
      <c r="O87" s="867"/>
      <c r="P87" s="799"/>
      <c r="Q87" s="799"/>
      <c r="R87" s="799"/>
    </row>
    <row r="88" spans="1:18" s="583" customFormat="1" ht="33.6" customHeight="1">
      <c r="A88" s="1213">
        <v>70</v>
      </c>
      <c r="B88" s="1273" t="s">
        <v>846</v>
      </c>
      <c r="C88" s="1274">
        <v>1000001332</v>
      </c>
      <c r="D88" s="1273" t="s">
        <v>847</v>
      </c>
      <c r="E88" s="1230" t="s">
        <v>534</v>
      </c>
      <c r="F88" s="1230">
        <v>10</v>
      </c>
      <c r="G88" s="1225"/>
      <c r="H88" s="868" t="str">
        <f t="shared" si="1"/>
        <v>Included</v>
      </c>
      <c r="I88" s="799"/>
      <c r="J88" s="933"/>
      <c r="K88" s="1030"/>
      <c r="L88" s="799"/>
      <c r="M88" s="866"/>
      <c r="N88" s="799"/>
      <c r="O88" s="867"/>
      <c r="P88" s="799"/>
      <c r="Q88" s="799"/>
      <c r="R88" s="799"/>
    </row>
    <row r="89" spans="1:18" s="583" customFormat="1" ht="33.6" customHeight="1">
      <c r="A89" s="1213">
        <v>71</v>
      </c>
      <c r="B89" s="1273" t="s">
        <v>846</v>
      </c>
      <c r="C89" s="1274">
        <v>1000003410</v>
      </c>
      <c r="D89" s="1273" t="s">
        <v>683</v>
      </c>
      <c r="E89" s="1230" t="s">
        <v>534</v>
      </c>
      <c r="F89" s="1230">
        <v>4</v>
      </c>
      <c r="G89" s="1225"/>
      <c r="H89" s="868" t="str">
        <f t="shared" si="1"/>
        <v>Included</v>
      </c>
      <c r="I89" s="799"/>
      <c r="J89" s="933"/>
      <c r="K89" s="1030"/>
      <c r="L89" s="799"/>
      <c r="M89" s="866"/>
      <c r="N89" s="799"/>
      <c r="O89" s="867"/>
      <c r="P89" s="799"/>
      <c r="Q89" s="799"/>
      <c r="R89" s="799"/>
    </row>
    <row r="90" spans="1:18" s="583" customFormat="1" ht="33.6" customHeight="1">
      <c r="A90" s="1213">
        <v>72</v>
      </c>
      <c r="B90" s="1273" t="s">
        <v>846</v>
      </c>
      <c r="C90" s="1274">
        <v>1000003408</v>
      </c>
      <c r="D90" s="1273" t="s">
        <v>682</v>
      </c>
      <c r="E90" s="1230" t="s">
        <v>534</v>
      </c>
      <c r="F90" s="1230">
        <v>8</v>
      </c>
      <c r="G90" s="1225"/>
      <c r="H90" s="868" t="str">
        <f t="shared" si="1"/>
        <v>Included</v>
      </c>
      <c r="I90" s="799"/>
      <c r="J90" s="933"/>
      <c r="K90" s="1030"/>
      <c r="L90" s="799"/>
      <c r="M90" s="866"/>
      <c r="N90" s="799"/>
      <c r="O90" s="867"/>
      <c r="P90" s="799"/>
      <c r="Q90" s="799"/>
      <c r="R90" s="799"/>
    </row>
    <row r="91" spans="1:18" s="583" customFormat="1" ht="33.6" customHeight="1">
      <c r="A91" s="1213">
        <v>73</v>
      </c>
      <c r="B91" s="1273" t="s">
        <v>846</v>
      </c>
      <c r="C91" s="1274">
        <v>1000021642</v>
      </c>
      <c r="D91" s="1273" t="s">
        <v>680</v>
      </c>
      <c r="E91" s="1230" t="s">
        <v>534</v>
      </c>
      <c r="F91" s="1230">
        <v>1</v>
      </c>
      <c r="G91" s="1225"/>
      <c r="H91" s="868" t="str">
        <f t="shared" si="1"/>
        <v>Included</v>
      </c>
      <c r="I91" s="799"/>
      <c r="J91" s="933"/>
      <c r="K91" s="1030"/>
      <c r="L91" s="799"/>
      <c r="M91" s="866"/>
      <c r="N91" s="799"/>
      <c r="O91" s="867"/>
      <c r="P91" s="799"/>
      <c r="Q91" s="799"/>
      <c r="R91" s="799"/>
    </row>
    <row r="92" spans="1:18" s="583" customFormat="1" ht="33.6" customHeight="1">
      <c r="A92" s="1213">
        <v>74</v>
      </c>
      <c r="B92" s="1273" t="s">
        <v>846</v>
      </c>
      <c r="C92" s="1274">
        <v>1000018700</v>
      </c>
      <c r="D92" s="1273" t="s">
        <v>620</v>
      </c>
      <c r="E92" s="1230" t="s">
        <v>533</v>
      </c>
      <c r="F92" s="1230">
        <v>1</v>
      </c>
      <c r="G92" s="1225"/>
      <c r="H92" s="868" t="str">
        <f t="shared" si="1"/>
        <v>Included</v>
      </c>
      <c r="I92" s="799"/>
      <c r="J92" s="933"/>
      <c r="K92" s="1030"/>
      <c r="L92" s="799"/>
      <c r="M92" s="866"/>
      <c r="N92" s="799"/>
      <c r="O92" s="867"/>
      <c r="P92" s="799"/>
      <c r="Q92" s="799"/>
      <c r="R92" s="799"/>
    </row>
    <row r="93" spans="1:18" s="583" customFormat="1" ht="33.6" customHeight="1">
      <c r="A93" s="1213">
        <v>75</v>
      </c>
      <c r="B93" s="1273" t="s">
        <v>822</v>
      </c>
      <c r="C93" s="1274">
        <v>1000025861</v>
      </c>
      <c r="D93" s="1273" t="s">
        <v>823</v>
      </c>
      <c r="E93" s="1230" t="s">
        <v>533</v>
      </c>
      <c r="F93" s="1230">
        <v>1</v>
      </c>
      <c r="G93" s="1225"/>
      <c r="H93" s="868" t="str">
        <f t="shared" si="1"/>
        <v>Included</v>
      </c>
      <c r="I93" s="799"/>
      <c r="J93" s="933"/>
      <c r="K93" s="1030"/>
      <c r="L93" s="799"/>
      <c r="M93" s="866"/>
      <c r="N93" s="799"/>
      <c r="O93" s="867"/>
      <c r="P93" s="799"/>
      <c r="Q93" s="799"/>
      <c r="R93" s="799"/>
    </row>
    <row r="94" spans="1:18" s="583" customFormat="1" ht="33.6" customHeight="1">
      <c r="A94" s="1213">
        <v>76</v>
      </c>
      <c r="B94" s="1273" t="s">
        <v>848</v>
      </c>
      <c r="C94" s="1274">
        <v>1000004290</v>
      </c>
      <c r="D94" s="1273" t="s">
        <v>849</v>
      </c>
      <c r="E94" s="1230" t="s">
        <v>534</v>
      </c>
      <c r="F94" s="1230">
        <v>8</v>
      </c>
      <c r="G94" s="1225"/>
      <c r="H94" s="868" t="str">
        <f t="shared" si="1"/>
        <v>Included</v>
      </c>
      <c r="I94" s="799"/>
      <c r="J94" s="933"/>
      <c r="K94" s="1030"/>
      <c r="L94" s="799"/>
      <c r="M94" s="866"/>
      <c r="N94" s="799"/>
      <c r="O94" s="867"/>
      <c r="P94" s="799"/>
      <c r="Q94" s="799"/>
      <c r="R94" s="799"/>
    </row>
    <row r="95" spans="1:18" s="583" customFormat="1" ht="33.6" customHeight="1">
      <c r="A95" s="1213">
        <v>77</v>
      </c>
      <c r="B95" s="1273" t="s">
        <v>848</v>
      </c>
      <c r="C95" s="1274">
        <v>1000001568</v>
      </c>
      <c r="D95" s="1273" t="s">
        <v>850</v>
      </c>
      <c r="E95" s="1230" t="s">
        <v>534</v>
      </c>
      <c r="F95" s="1230">
        <v>10</v>
      </c>
      <c r="G95" s="1225"/>
      <c r="H95" s="868" t="str">
        <f t="shared" si="1"/>
        <v>Included</v>
      </c>
      <c r="I95" s="799"/>
      <c r="J95" s="933"/>
      <c r="K95" s="1030"/>
      <c r="L95" s="799"/>
      <c r="M95" s="866"/>
      <c r="N95" s="799"/>
      <c r="O95" s="867"/>
      <c r="P95" s="799"/>
      <c r="Q95" s="799"/>
      <c r="R95" s="799"/>
    </row>
    <row r="96" spans="1:18" s="583" customFormat="1" ht="33.6" customHeight="1">
      <c r="A96" s="1213">
        <v>78</v>
      </c>
      <c r="B96" s="1273" t="s">
        <v>848</v>
      </c>
      <c r="C96" s="1274">
        <v>1000010014</v>
      </c>
      <c r="D96" s="1273" t="s">
        <v>851</v>
      </c>
      <c r="E96" s="1230" t="s">
        <v>533</v>
      </c>
      <c r="F96" s="1230">
        <v>4</v>
      </c>
      <c r="G96" s="1225"/>
      <c r="H96" s="868" t="str">
        <f t="shared" si="1"/>
        <v>Included</v>
      </c>
      <c r="I96" s="799"/>
      <c r="J96" s="933"/>
      <c r="K96" s="1030"/>
      <c r="L96" s="799"/>
      <c r="M96" s="866"/>
      <c r="N96" s="799"/>
      <c r="O96" s="867"/>
      <c r="P96" s="799"/>
      <c r="Q96" s="799"/>
      <c r="R96" s="799"/>
    </row>
    <row r="97" spans="1:18" s="583" customFormat="1" ht="33.6" customHeight="1">
      <c r="A97" s="1213">
        <v>79</v>
      </c>
      <c r="B97" s="1273" t="s">
        <v>848</v>
      </c>
      <c r="C97" s="1274">
        <v>1000000046</v>
      </c>
      <c r="D97" s="1273" t="s">
        <v>852</v>
      </c>
      <c r="E97" s="1230" t="s">
        <v>534</v>
      </c>
      <c r="F97" s="1230">
        <v>2</v>
      </c>
      <c r="G97" s="1225"/>
      <c r="H97" s="868" t="str">
        <f t="shared" si="1"/>
        <v>Included</v>
      </c>
      <c r="I97" s="799"/>
      <c r="J97" s="933"/>
      <c r="K97" s="1030"/>
      <c r="L97" s="799"/>
      <c r="M97" s="866"/>
      <c r="N97" s="799"/>
      <c r="O97" s="867"/>
      <c r="P97" s="799"/>
      <c r="Q97" s="799"/>
      <c r="R97" s="799"/>
    </row>
    <row r="98" spans="1:18" s="583" customFormat="1" ht="33.6" customHeight="1">
      <c r="A98" s="1213">
        <v>80</v>
      </c>
      <c r="B98" s="1273" t="s">
        <v>848</v>
      </c>
      <c r="C98" s="1274">
        <v>1000017887</v>
      </c>
      <c r="D98" s="1273" t="s">
        <v>853</v>
      </c>
      <c r="E98" s="1230" t="s">
        <v>534</v>
      </c>
      <c r="F98" s="1230">
        <v>2</v>
      </c>
      <c r="G98" s="1225"/>
      <c r="H98" s="868" t="str">
        <f t="shared" si="1"/>
        <v>Included</v>
      </c>
      <c r="I98" s="799"/>
      <c r="J98" s="933"/>
      <c r="K98" s="1030"/>
      <c r="L98" s="799"/>
      <c r="M98" s="866"/>
      <c r="N98" s="799"/>
      <c r="O98" s="867"/>
      <c r="P98" s="799"/>
      <c r="Q98" s="799"/>
      <c r="R98" s="799"/>
    </row>
    <row r="99" spans="1:18" s="583" customFormat="1" ht="33.6" customHeight="1">
      <c r="A99" s="1213">
        <v>81</v>
      </c>
      <c r="B99" s="1273" t="s">
        <v>848</v>
      </c>
      <c r="C99" s="1274">
        <v>1000010638</v>
      </c>
      <c r="D99" s="1273" t="s">
        <v>540</v>
      </c>
      <c r="E99" s="1230" t="s">
        <v>534</v>
      </c>
      <c r="F99" s="1230">
        <v>2</v>
      </c>
      <c r="G99" s="1225"/>
      <c r="H99" s="868" t="str">
        <f t="shared" si="1"/>
        <v>Included</v>
      </c>
      <c r="I99" s="799"/>
      <c r="J99" s="933"/>
      <c r="K99" s="1030"/>
      <c r="L99" s="799"/>
      <c r="M99" s="866"/>
      <c r="N99" s="799"/>
      <c r="O99" s="867"/>
      <c r="P99" s="799"/>
      <c r="Q99" s="799"/>
      <c r="R99" s="799"/>
    </row>
    <row r="100" spans="1:18" s="583" customFormat="1" ht="33.6" customHeight="1">
      <c r="A100" s="1213">
        <v>82</v>
      </c>
      <c r="B100" s="1273" t="s">
        <v>848</v>
      </c>
      <c r="C100" s="1274">
        <v>1000011082</v>
      </c>
      <c r="D100" s="1273" t="s">
        <v>539</v>
      </c>
      <c r="E100" s="1230" t="s">
        <v>533</v>
      </c>
      <c r="F100" s="1230">
        <v>1</v>
      </c>
      <c r="G100" s="1225"/>
      <c r="H100" s="868" t="str">
        <f t="shared" si="1"/>
        <v>Included</v>
      </c>
      <c r="I100" s="799"/>
      <c r="J100" s="933"/>
      <c r="K100" s="1030"/>
      <c r="L100" s="799"/>
      <c r="M100" s="866"/>
      <c r="N100" s="799"/>
      <c r="O100" s="867"/>
      <c r="P100" s="799"/>
      <c r="Q100" s="799"/>
      <c r="R100" s="799"/>
    </row>
    <row r="101" spans="1:18" s="583" customFormat="1" ht="33.6" customHeight="1">
      <c r="A101" s="1213">
        <v>83</v>
      </c>
      <c r="B101" s="1273" t="s">
        <v>848</v>
      </c>
      <c r="C101" s="1274">
        <v>1000025769</v>
      </c>
      <c r="D101" s="1273" t="s">
        <v>854</v>
      </c>
      <c r="E101" s="1230" t="s">
        <v>533</v>
      </c>
      <c r="F101" s="1230">
        <v>1</v>
      </c>
      <c r="G101" s="1225"/>
      <c r="H101" s="868" t="str">
        <f t="shared" si="1"/>
        <v>Included</v>
      </c>
      <c r="I101" s="799"/>
      <c r="J101" s="933"/>
      <c r="K101" s="1030"/>
      <c r="L101" s="799"/>
      <c r="M101" s="866"/>
      <c r="N101" s="799"/>
      <c r="O101" s="867"/>
      <c r="P101" s="799"/>
      <c r="Q101" s="799"/>
      <c r="R101" s="799"/>
    </row>
    <row r="102" spans="1:18" s="583" customFormat="1" ht="33.6" customHeight="1">
      <c r="A102" s="1213">
        <v>84</v>
      </c>
      <c r="B102" s="1273" t="s">
        <v>848</v>
      </c>
      <c r="C102" s="1274">
        <v>1000036908</v>
      </c>
      <c r="D102" s="1273" t="s">
        <v>855</v>
      </c>
      <c r="E102" s="1230" t="s">
        <v>541</v>
      </c>
      <c r="F102" s="1230">
        <v>1.5</v>
      </c>
      <c r="G102" s="1225"/>
      <c r="H102" s="868" t="str">
        <f t="shared" si="1"/>
        <v>Included</v>
      </c>
      <c r="I102" s="799"/>
      <c r="J102" s="933"/>
      <c r="K102" s="1030"/>
      <c r="L102" s="799"/>
      <c r="M102" s="866"/>
      <c r="N102" s="799"/>
      <c r="O102" s="867"/>
      <c r="P102" s="799"/>
      <c r="Q102" s="799"/>
      <c r="R102" s="799"/>
    </row>
    <row r="103" spans="1:18" s="583" customFormat="1" ht="33.6" customHeight="1">
      <c r="A103" s="1213">
        <v>85</v>
      </c>
      <c r="B103" s="1273" t="s">
        <v>856</v>
      </c>
      <c r="C103" s="1274">
        <v>1000000046</v>
      </c>
      <c r="D103" s="1273" t="s">
        <v>852</v>
      </c>
      <c r="E103" s="1230" t="s">
        <v>534</v>
      </c>
      <c r="F103" s="1230">
        <v>2</v>
      </c>
      <c r="G103" s="1225"/>
      <c r="H103" s="868" t="str">
        <f t="shared" si="1"/>
        <v>Included</v>
      </c>
      <c r="I103" s="799"/>
      <c r="J103" s="933"/>
      <c r="K103" s="1030"/>
      <c r="L103" s="799"/>
      <c r="M103" s="866"/>
      <c r="N103" s="799"/>
      <c r="O103" s="867"/>
      <c r="P103" s="799"/>
      <c r="Q103" s="799"/>
      <c r="R103" s="799"/>
    </row>
    <row r="104" spans="1:18" s="583" customFormat="1" ht="33.6" customHeight="1">
      <c r="A104" s="1213">
        <v>86</v>
      </c>
      <c r="B104" s="1273" t="s">
        <v>856</v>
      </c>
      <c r="C104" s="1274">
        <v>1000017887</v>
      </c>
      <c r="D104" s="1273" t="s">
        <v>853</v>
      </c>
      <c r="E104" s="1230" t="s">
        <v>534</v>
      </c>
      <c r="F104" s="1230">
        <v>2</v>
      </c>
      <c r="G104" s="1225"/>
      <c r="H104" s="868" t="str">
        <f t="shared" si="1"/>
        <v>Included</v>
      </c>
      <c r="I104" s="799"/>
      <c r="J104" s="933"/>
      <c r="K104" s="1030"/>
      <c r="L104" s="799"/>
      <c r="M104" s="866"/>
      <c r="N104" s="799"/>
      <c r="O104" s="867"/>
      <c r="P104" s="799"/>
      <c r="Q104" s="799"/>
      <c r="R104" s="799"/>
    </row>
    <row r="105" spans="1:18" s="583" customFormat="1" ht="33.6" customHeight="1">
      <c r="A105" s="1213">
        <v>87</v>
      </c>
      <c r="B105" s="1273" t="s">
        <v>856</v>
      </c>
      <c r="C105" s="1274">
        <v>1000010638</v>
      </c>
      <c r="D105" s="1273" t="s">
        <v>540</v>
      </c>
      <c r="E105" s="1230" t="s">
        <v>534</v>
      </c>
      <c r="F105" s="1230">
        <v>2</v>
      </c>
      <c r="G105" s="1225"/>
      <c r="H105" s="868" t="str">
        <f t="shared" si="1"/>
        <v>Included</v>
      </c>
      <c r="I105" s="799"/>
      <c r="J105" s="933"/>
      <c r="K105" s="1030"/>
      <c r="L105" s="799"/>
      <c r="M105" s="866"/>
      <c r="N105" s="799"/>
      <c r="O105" s="867"/>
      <c r="P105" s="799"/>
      <c r="Q105" s="799"/>
      <c r="R105" s="799"/>
    </row>
    <row r="106" spans="1:18" s="583" customFormat="1" ht="33.6" customHeight="1">
      <c r="A106" s="1213">
        <v>88</v>
      </c>
      <c r="B106" s="1273" t="s">
        <v>856</v>
      </c>
      <c r="C106" s="1274">
        <v>1000025769</v>
      </c>
      <c r="D106" s="1273" t="s">
        <v>854</v>
      </c>
      <c r="E106" s="1230" t="s">
        <v>533</v>
      </c>
      <c r="F106" s="1230">
        <v>1</v>
      </c>
      <c r="G106" s="1225"/>
      <c r="H106" s="868" t="str">
        <f t="shared" si="1"/>
        <v>Included</v>
      </c>
      <c r="I106" s="799"/>
      <c r="J106" s="933"/>
      <c r="K106" s="1030"/>
      <c r="L106" s="799"/>
      <c r="M106" s="866"/>
      <c r="N106" s="799"/>
      <c r="O106" s="867"/>
      <c r="P106" s="799"/>
      <c r="Q106" s="799"/>
      <c r="R106" s="799"/>
    </row>
    <row r="107" spans="1:18" s="583" customFormat="1" ht="33.6" customHeight="1">
      <c r="A107" s="1213">
        <v>89</v>
      </c>
      <c r="B107" s="1273" t="s">
        <v>857</v>
      </c>
      <c r="C107" s="1274">
        <v>1000004313</v>
      </c>
      <c r="D107" s="1273" t="s">
        <v>542</v>
      </c>
      <c r="E107" s="1230" t="s">
        <v>533</v>
      </c>
      <c r="F107" s="1230">
        <v>1</v>
      </c>
      <c r="G107" s="1225"/>
      <c r="H107" s="868" t="str">
        <f t="shared" si="1"/>
        <v>Included</v>
      </c>
      <c r="I107" s="799"/>
      <c r="J107" s="933"/>
      <c r="K107" s="1030"/>
      <c r="L107" s="799"/>
      <c r="M107" s="866"/>
      <c r="N107" s="799"/>
      <c r="O107" s="867"/>
      <c r="P107" s="799"/>
      <c r="Q107" s="799"/>
      <c r="R107" s="799"/>
    </row>
    <row r="108" spans="1:18" s="583" customFormat="1" ht="33.6" customHeight="1">
      <c r="A108" s="1213">
        <v>90</v>
      </c>
      <c r="B108" s="1273" t="s">
        <v>857</v>
      </c>
      <c r="C108" s="1274">
        <v>1000004303</v>
      </c>
      <c r="D108" s="1273" t="s">
        <v>543</v>
      </c>
      <c r="E108" s="1230" t="s">
        <v>533</v>
      </c>
      <c r="F108" s="1230">
        <v>1</v>
      </c>
      <c r="G108" s="1225"/>
      <c r="H108" s="868" t="str">
        <f t="shared" si="1"/>
        <v>Included</v>
      </c>
      <c r="I108" s="799"/>
      <c r="J108" s="933"/>
      <c r="K108" s="1030"/>
      <c r="L108" s="799"/>
      <c r="M108" s="866"/>
      <c r="N108" s="799"/>
      <c r="O108" s="867"/>
      <c r="P108" s="799"/>
      <c r="Q108" s="799"/>
      <c r="R108" s="799"/>
    </row>
    <row r="109" spans="1:18" s="583" customFormat="1" ht="33.6" customHeight="1">
      <c r="A109" s="1213">
        <v>91</v>
      </c>
      <c r="B109" s="1273" t="s">
        <v>857</v>
      </c>
      <c r="C109" s="1274">
        <v>1000004310</v>
      </c>
      <c r="D109" s="1273" t="s">
        <v>684</v>
      </c>
      <c r="E109" s="1230" t="s">
        <v>533</v>
      </c>
      <c r="F109" s="1230">
        <v>1</v>
      </c>
      <c r="G109" s="1225"/>
      <c r="H109" s="868" t="str">
        <f t="shared" si="1"/>
        <v>Included</v>
      </c>
      <c r="I109" s="799"/>
      <c r="J109" s="933"/>
      <c r="K109" s="1030"/>
      <c r="L109" s="799"/>
      <c r="M109" s="866"/>
      <c r="N109" s="799"/>
      <c r="O109" s="867"/>
      <c r="P109" s="799"/>
      <c r="Q109" s="799"/>
      <c r="R109" s="799"/>
    </row>
    <row r="110" spans="1:18" s="583" customFormat="1" ht="33.6" customHeight="1">
      <c r="A110" s="1213">
        <v>92</v>
      </c>
      <c r="B110" s="1273" t="s">
        <v>857</v>
      </c>
      <c r="C110" s="1274">
        <v>1000004307</v>
      </c>
      <c r="D110" s="1273" t="s">
        <v>685</v>
      </c>
      <c r="E110" s="1230" t="s">
        <v>533</v>
      </c>
      <c r="F110" s="1230">
        <v>1</v>
      </c>
      <c r="G110" s="1225"/>
      <c r="H110" s="868" t="str">
        <f t="shared" si="1"/>
        <v>Included</v>
      </c>
      <c r="I110" s="799"/>
      <c r="J110" s="933"/>
      <c r="K110" s="1030"/>
      <c r="L110" s="799"/>
      <c r="M110" s="866"/>
      <c r="N110" s="799"/>
      <c r="O110" s="867"/>
      <c r="P110" s="799"/>
      <c r="Q110" s="799"/>
      <c r="R110" s="799"/>
    </row>
    <row r="111" spans="1:18" s="583" customFormat="1" ht="33.6" customHeight="1">
      <c r="A111" s="1213">
        <v>93</v>
      </c>
      <c r="B111" s="1273" t="s">
        <v>857</v>
      </c>
      <c r="C111" s="1274">
        <v>1000001144</v>
      </c>
      <c r="D111" s="1273" t="s">
        <v>544</v>
      </c>
      <c r="E111" s="1230" t="s">
        <v>533</v>
      </c>
      <c r="F111" s="1230">
        <v>2</v>
      </c>
      <c r="G111" s="1225"/>
      <c r="H111" s="868" t="str">
        <f t="shared" si="1"/>
        <v>Included</v>
      </c>
      <c r="I111" s="799"/>
      <c r="J111" s="933"/>
      <c r="K111" s="1030"/>
      <c r="L111" s="799"/>
      <c r="M111" s="866"/>
      <c r="N111" s="799"/>
      <c r="O111" s="867"/>
      <c r="P111" s="799"/>
      <c r="Q111" s="799"/>
      <c r="R111" s="799"/>
    </row>
    <row r="112" spans="1:18" s="583" customFormat="1" ht="33.6" customHeight="1">
      <c r="A112" s="1213">
        <v>94</v>
      </c>
      <c r="B112" s="1273" t="s">
        <v>857</v>
      </c>
      <c r="C112" s="1274">
        <v>1000004754</v>
      </c>
      <c r="D112" s="1273" t="s">
        <v>545</v>
      </c>
      <c r="E112" s="1230" t="s">
        <v>533</v>
      </c>
      <c r="F112" s="1230">
        <v>2</v>
      </c>
      <c r="G112" s="1225"/>
      <c r="H112" s="868" t="str">
        <f t="shared" si="1"/>
        <v>Included</v>
      </c>
      <c r="I112" s="799"/>
      <c r="J112" s="933"/>
      <c r="K112" s="1030"/>
      <c r="L112" s="799"/>
      <c r="M112" s="866"/>
      <c r="N112" s="799"/>
      <c r="O112" s="867"/>
      <c r="P112" s="799"/>
      <c r="Q112" s="799"/>
      <c r="R112" s="799"/>
    </row>
    <row r="113" spans="1:18" s="583" customFormat="1" ht="33.6" customHeight="1">
      <c r="A113" s="1213">
        <v>95</v>
      </c>
      <c r="B113" s="1273" t="s">
        <v>858</v>
      </c>
      <c r="C113" s="1274">
        <v>1000027377</v>
      </c>
      <c r="D113" s="1273" t="s">
        <v>687</v>
      </c>
      <c r="E113" s="1230" t="s">
        <v>533</v>
      </c>
      <c r="F113" s="1230">
        <v>2</v>
      </c>
      <c r="G113" s="1225"/>
      <c r="H113" s="868" t="str">
        <f t="shared" si="1"/>
        <v>Included</v>
      </c>
      <c r="I113" s="799"/>
      <c r="J113" s="933"/>
      <c r="K113" s="1030"/>
      <c r="L113" s="799"/>
      <c r="M113" s="866"/>
      <c r="N113" s="799"/>
      <c r="O113" s="867"/>
      <c r="P113" s="799"/>
      <c r="Q113" s="799"/>
      <c r="R113" s="799"/>
    </row>
    <row r="114" spans="1:18" s="583" customFormat="1" ht="33.6" customHeight="1">
      <c r="A114" s="1213">
        <v>96</v>
      </c>
      <c r="B114" s="1273" t="s">
        <v>858</v>
      </c>
      <c r="C114" s="1274">
        <v>1000027575</v>
      </c>
      <c r="D114" s="1273" t="s">
        <v>686</v>
      </c>
      <c r="E114" s="1230" t="s">
        <v>534</v>
      </c>
      <c r="F114" s="1230">
        <v>2</v>
      </c>
      <c r="G114" s="1225"/>
      <c r="H114" s="868" t="str">
        <f t="shared" si="1"/>
        <v>Included</v>
      </c>
      <c r="I114" s="799"/>
      <c r="J114" s="933"/>
      <c r="K114" s="1030"/>
      <c r="L114" s="799"/>
      <c r="M114" s="866"/>
      <c r="N114" s="799"/>
      <c r="O114" s="867"/>
      <c r="P114" s="799"/>
      <c r="Q114" s="799"/>
      <c r="R114" s="799"/>
    </row>
    <row r="115" spans="1:18" s="583" customFormat="1" ht="33.6" customHeight="1">
      <c r="A115" s="1213">
        <v>97</v>
      </c>
      <c r="B115" s="1273" t="s">
        <v>859</v>
      </c>
      <c r="C115" s="1274">
        <v>1000027578</v>
      </c>
      <c r="D115" s="1273" t="s">
        <v>688</v>
      </c>
      <c r="E115" s="1230" t="s">
        <v>534</v>
      </c>
      <c r="F115" s="1230">
        <v>2</v>
      </c>
      <c r="G115" s="1225"/>
      <c r="H115" s="868" t="str">
        <f t="shared" si="1"/>
        <v>Included</v>
      </c>
      <c r="I115" s="799"/>
      <c r="J115" s="933"/>
      <c r="K115" s="1030"/>
      <c r="L115" s="799"/>
      <c r="M115" s="866"/>
      <c r="N115" s="799"/>
      <c r="O115" s="867"/>
      <c r="P115" s="799"/>
      <c r="Q115" s="799"/>
      <c r="R115" s="799"/>
    </row>
    <row r="116" spans="1:18" s="583" customFormat="1" ht="33.6" customHeight="1">
      <c r="A116" s="1213">
        <v>98</v>
      </c>
      <c r="B116" s="1273" t="s">
        <v>859</v>
      </c>
      <c r="C116" s="1274">
        <v>1000027411</v>
      </c>
      <c r="D116" s="1273" t="s">
        <v>689</v>
      </c>
      <c r="E116" s="1230" t="s">
        <v>533</v>
      </c>
      <c r="F116" s="1230">
        <v>2</v>
      </c>
      <c r="G116" s="1225"/>
      <c r="H116" s="868" t="str">
        <f t="shared" si="1"/>
        <v>Included</v>
      </c>
      <c r="I116" s="799"/>
      <c r="J116" s="933"/>
      <c r="K116" s="1030"/>
      <c r="L116" s="799"/>
      <c r="M116" s="866"/>
      <c r="N116" s="799"/>
      <c r="O116" s="867"/>
      <c r="P116" s="799"/>
      <c r="Q116" s="799"/>
      <c r="R116" s="799"/>
    </row>
    <row r="117" spans="1:18" s="583" customFormat="1" ht="33.6" customHeight="1">
      <c r="A117" s="1213">
        <v>99</v>
      </c>
      <c r="B117" s="1273" t="s">
        <v>860</v>
      </c>
      <c r="C117" s="1274">
        <v>1000001893</v>
      </c>
      <c r="D117" s="1273" t="s">
        <v>617</v>
      </c>
      <c r="E117" s="1230" t="s">
        <v>533</v>
      </c>
      <c r="F117" s="1230">
        <v>1</v>
      </c>
      <c r="G117" s="1225"/>
      <c r="H117" s="868" t="str">
        <f t="shared" si="1"/>
        <v>Included</v>
      </c>
      <c r="I117" s="799"/>
      <c r="J117" s="933"/>
      <c r="K117" s="1030"/>
      <c r="L117" s="799"/>
      <c r="M117" s="866"/>
      <c r="N117" s="799"/>
      <c r="O117" s="867"/>
      <c r="P117" s="799"/>
      <c r="Q117" s="799"/>
      <c r="R117" s="799"/>
    </row>
    <row r="118" spans="1:18" s="583" customFormat="1" ht="33.6" customHeight="1">
      <c r="A118" s="1213">
        <v>100</v>
      </c>
      <c r="B118" s="1273" t="s">
        <v>861</v>
      </c>
      <c r="C118" s="1274">
        <v>1000032045</v>
      </c>
      <c r="D118" s="1273" t="s">
        <v>707</v>
      </c>
      <c r="E118" s="1230" t="s">
        <v>541</v>
      </c>
      <c r="F118" s="1230">
        <v>2</v>
      </c>
      <c r="G118" s="1225"/>
      <c r="H118" s="868" t="str">
        <f t="shared" si="1"/>
        <v>Included</v>
      </c>
      <c r="I118" s="799"/>
      <c r="J118" s="933"/>
      <c r="K118" s="1030"/>
      <c r="L118" s="799"/>
      <c r="M118" s="866"/>
      <c r="N118" s="799"/>
      <c r="O118" s="867"/>
      <c r="P118" s="799"/>
      <c r="Q118" s="799"/>
      <c r="R118" s="799"/>
    </row>
    <row r="119" spans="1:18" s="583" customFormat="1" ht="33.6" customHeight="1">
      <c r="A119" s="1213">
        <v>101</v>
      </c>
      <c r="B119" s="1273" t="s">
        <v>861</v>
      </c>
      <c r="C119" s="1274">
        <v>1000031919</v>
      </c>
      <c r="D119" s="1273" t="s">
        <v>925</v>
      </c>
      <c r="E119" s="1230" t="s">
        <v>541</v>
      </c>
      <c r="F119" s="1230">
        <v>2.7</v>
      </c>
      <c r="G119" s="1225"/>
      <c r="H119" s="868" t="str">
        <f t="shared" si="1"/>
        <v>Included</v>
      </c>
      <c r="I119" s="799"/>
      <c r="J119" s="933"/>
      <c r="K119" s="1030"/>
      <c r="L119" s="799"/>
      <c r="M119" s="866"/>
      <c r="N119" s="799"/>
      <c r="O119" s="867"/>
      <c r="P119" s="799"/>
      <c r="Q119" s="799"/>
      <c r="R119" s="799"/>
    </row>
    <row r="120" spans="1:18" s="583" customFormat="1" ht="33.6" customHeight="1">
      <c r="A120" s="1213">
        <v>102</v>
      </c>
      <c r="B120" s="1273" t="s">
        <v>861</v>
      </c>
      <c r="C120" s="1274">
        <v>1000031951</v>
      </c>
      <c r="D120" s="1273" t="s">
        <v>926</v>
      </c>
      <c r="E120" s="1230" t="s">
        <v>541</v>
      </c>
      <c r="F120" s="1230">
        <v>2.1</v>
      </c>
      <c r="G120" s="1225"/>
      <c r="H120" s="868" t="str">
        <f t="shared" si="1"/>
        <v>Included</v>
      </c>
      <c r="I120" s="799"/>
      <c r="J120" s="933"/>
      <c r="K120" s="1030"/>
      <c r="L120" s="799"/>
      <c r="M120" s="866"/>
      <c r="N120" s="799"/>
      <c r="O120" s="867"/>
      <c r="P120" s="799"/>
      <c r="Q120" s="799"/>
      <c r="R120" s="799"/>
    </row>
    <row r="121" spans="1:18" s="583" customFormat="1" ht="33.6" customHeight="1">
      <c r="A121" s="1213">
        <v>103</v>
      </c>
      <c r="B121" s="1273" t="s">
        <v>861</v>
      </c>
      <c r="C121" s="1274">
        <v>1000031911</v>
      </c>
      <c r="D121" s="1273" t="s">
        <v>927</v>
      </c>
      <c r="E121" s="1230" t="s">
        <v>541</v>
      </c>
      <c r="F121" s="1230">
        <v>0.8</v>
      </c>
      <c r="G121" s="1225"/>
      <c r="H121" s="868" t="str">
        <f t="shared" si="1"/>
        <v>Included</v>
      </c>
      <c r="I121" s="799"/>
      <c r="J121" s="933"/>
      <c r="K121" s="1030"/>
      <c r="L121" s="799"/>
      <c r="M121" s="866"/>
      <c r="N121" s="799"/>
      <c r="O121" s="867"/>
      <c r="P121" s="799"/>
      <c r="Q121" s="799"/>
      <c r="R121" s="799"/>
    </row>
    <row r="122" spans="1:18" s="583" customFormat="1" ht="33.6" customHeight="1">
      <c r="A122" s="1213">
        <v>104</v>
      </c>
      <c r="B122" s="1273" t="s">
        <v>861</v>
      </c>
      <c r="C122" s="1274">
        <v>1000031957</v>
      </c>
      <c r="D122" s="1273" t="s">
        <v>928</v>
      </c>
      <c r="E122" s="1230" t="s">
        <v>541</v>
      </c>
      <c r="F122" s="1230">
        <v>10.5</v>
      </c>
      <c r="G122" s="1225"/>
      <c r="H122" s="868" t="str">
        <f t="shared" si="1"/>
        <v>Included</v>
      </c>
      <c r="I122" s="799"/>
      <c r="J122" s="933"/>
      <c r="K122" s="1030"/>
      <c r="L122" s="799"/>
      <c r="M122" s="866"/>
      <c r="N122" s="799"/>
      <c r="O122" s="867"/>
      <c r="P122" s="799"/>
      <c r="Q122" s="799"/>
      <c r="R122" s="799"/>
    </row>
    <row r="123" spans="1:18" s="583" customFormat="1" ht="33.6" customHeight="1">
      <c r="A123" s="1213">
        <v>105</v>
      </c>
      <c r="B123" s="1273" t="s">
        <v>861</v>
      </c>
      <c r="C123" s="1274">
        <v>1000031953</v>
      </c>
      <c r="D123" s="1273" t="s">
        <v>929</v>
      </c>
      <c r="E123" s="1230" t="s">
        <v>541</v>
      </c>
      <c r="F123" s="1230">
        <v>1.3</v>
      </c>
      <c r="G123" s="1225"/>
      <c r="H123" s="868" t="str">
        <f t="shared" si="1"/>
        <v>Included</v>
      </c>
      <c r="I123" s="799"/>
      <c r="J123" s="933"/>
      <c r="K123" s="1030"/>
      <c r="L123" s="799"/>
      <c r="M123" s="866"/>
      <c r="N123" s="799"/>
      <c r="O123" s="867"/>
      <c r="P123" s="799"/>
      <c r="Q123" s="799"/>
      <c r="R123" s="799"/>
    </row>
    <row r="124" spans="1:18" s="583" customFormat="1" ht="33.6" customHeight="1">
      <c r="A124" s="1213">
        <v>106</v>
      </c>
      <c r="B124" s="1273" t="s">
        <v>861</v>
      </c>
      <c r="C124" s="1274">
        <v>1000031976</v>
      </c>
      <c r="D124" s="1273" t="s">
        <v>930</v>
      </c>
      <c r="E124" s="1230" t="s">
        <v>541</v>
      </c>
      <c r="F124" s="1230">
        <v>17.600000000000001</v>
      </c>
      <c r="G124" s="1225"/>
      <c r="H124" s="868" t="str">
        <f t="shared" si="1"/>
        <v>Included</v>
      </c>
      <c r="I124" s="799"/>
      <c r="J124" s="933"/>
      <c r="K124" s="1030"/>
      <c r="L124" s="799"/>
      <c r="M124" s="866"/>
      <c r="N124" s="799"/>
      <c r="O124" s="867"/>
      <c r="P124" s="799"/>
      <c r="Q124" s="799"/>
      <c r="R124" s="799"/>
    </row>
    <row r="125" spans="1:18" s="583" customFormat="1" ht="33.6" customHeight="1">
      <c r="A125" s="1213">
        <v>107</v>
      </c>
      <c r="B125" s="1273" t="s">
        <v>861</v>
      </c>
      <c r="C125" s="1274">
        <v>1000031985</v>
      </c>
      <c r="D125" s="1273" t="s">
        <v>931</v>
      </c>
      <c r="E125" s="1230" t="s">
        <v>541</v>
      </c>
      <c r="F125" s="1230">
        <v>2.8</v>
      </c>
      <c r="G125" s="1225"/>
      <c r="H125" s="868" t="str">
        <f t="shared" si="1"/>
        <v>Included</v>
      </c>
      <c r="I125" s="799"/>
      <c r="J125" s="933"/>
      <c r="K125" s="1030"/>
      <c r="L125" s="799"/>
      <c r="M125" s="866"/>
      <c r="N125" s="799"/>
      <c r="O125" s="867"/>
      <c r="P125" s="799"/>
      <c r="Q125" s="799"/>
      <c r="R125" s="799"/>
    </row>
    <row r="126" spans="1:18" s="583" customFormat="1" ht="33.6" customHeight="1">
      <c r="A126" s="1213">
        <v>108</v>
      </c>
      <c r="B126" s="1273" t="s">
        <v>861</v>
      </c>
      <c r="C126" s="1274">
        <v>1000031943</v>
      </c>
      <c r="D126" s="1273" t="s">
        <v>932</v>
      </c>
      <c r="E126" s="1230" t="s">
        <v>541</v>
      </c>
      <c r="F126" s="1230">
        <v>6.4</v>
      </c>
      <c r="G126" s="1225"/>
      <c r="H126" s="868" t="str">
        <f t="shared" si="1"/>
        <v>Included</v>
      </c>
      <c r="I126" s="799"/>
      <c r="J126" s="933"/>
      <c r="K126" s="1030"/>
      <c r="L126" s="799"/>
      <c r="M126" s="866"/>
      <c r="N126" s="799"/>
      <c r="O126" s="867"/>
      <c r="P126" s="799"/>
      <c r="Q126" s="799"/>
      <c r="R126" s="799"/>
    </row>
    <row r="127" spans="1:18" s="583" customFormat="1" ht="33.6" customHeight="1">
      <c r="A127" s="1213">
        <v>109</v>
      </c>
      <c r="B127" s="1273" t="s">
        <v>861</v>
      </c>
      <c r="C127" s="1274">
        <v>1000031964</v>
      </c>
      <c r="D127" s="1273" t="s">
        <v>933</v>
      </c>
      <c r="E127" s="1230" t="s">
        <v>541</v>
      </c>
      <c r="F127" s="1230">
        <v>11.5</v>
      </c>
      <c r="G127" s="1225"/>
      <c r="H127" s="868" t="str">
        <f t="shared" si="1"/>
        <v>Included</v>
      </c>
      <c r="I127" s="799"/>
      <c r="J127" s="933"/>
      <c r="K127" s="1030"/>
      <c r="L127" s="799"/>
      <c r="M127" s="866"/>
      <c r="N127" s="799"/>
      <c r="O127" s="867"/>
      <c r="P127" s="799"/>
      <c r="Q127" s="799"/>
      <c r="R127" s="799"/>
    </row>
    <row r="128" spans="1:18" s="583" customFormat="1" ht="33.6" customHeight="1">
      <c r="A128" s="1213">
        <v>110</v>
      </c>
      <c r="B128" s="1273" t="s">
        <v>861</v>
      </c>
      <c r="C128" s="1274">
        <v>1000031987</v>
      </c>
      <c r="D128" s="1273" t="s">
        <v>934</v>
      </c>
      <c r="E128" s="1230" t="s">
        <v>541</v>
      </c>
      <c r="F128" s="1230">
        <v>36</v>
      </c>
      <c r="G128" s="1225"/>
      <c r="H128" s="868" t="str">
        <f t="shared" si="1"/>
        <v>Included</v>
      </c>
      <c r="I128" s="799"/>
      <c r="J128" s="933"/>
      <c r="K128" s="1030"/>
      <c r="L128" s="799"/>
      <c r="M128" s="866"/>
      <c r="N128" s="799"/>
      <c r="O128" s="867"/>
      <c r="P128" s="799"/>
      <c r="Q128" s="799"/>
      <c r="R128" s="799"/>
    </row>
    <row r="129" spans="1:18" s="583" customFormat="1" ht="33.6" customHeight="1">
      <c r="A129" s="1213">
        <v>111</v>
      </c>
      <c r="B129" s="1273" t="s">
        <v>861</v>
      </c>
      <c r="C129" s="1274">
        <v>1000031887</v>
      </c>
      <c r="D129" s="1273" t="s">
        <v>935</v>
      </c>
      <c r="E129" s="1230" t="s">
        <v>541</v>
      </c>
      <c r="F129" s="1230">
        <v>18</v>
      </c>
      <c r="G129" s="1225"/>
      <c r="H129" s="868" t="str">
        <f t="shared" si="1"/>
        <v>Included</v>
      </c>
      <c r="I129" s="799"/>
      <c r="J129" s="933"/>
      <c r="K129" s="1030"/>
      <c r="L129" s="799"/>
      <c r="M129" s="866"/>
      <c r="N129" s="799"/>
      <c r="O129" s="867"/>
      <c r="P129" s="799"/>
      <c r="Q129" s="799"/>
      <c r="R129" s="799"/>
    </row>
    <row r="130" spans="1:18" s="583" customFormat="1" ht="33.6" customHeight="1">
      <c r="A130" s="1213">
        <v>112</v>
      </c>
      <c r="B130" s="1273" t="s">
        <v>861</v>
      </c>
      <c r="C130" s="1274">
        <v>1000056264</v>
      </c>
      <c r="D130" s="1273" t="s">
        <v>936</v>
      </c>
      <c r="E130" s="1230" t="s">
        <v>541</v>
      </c>
      <c r="F130" s="1230">
        <v>12.5</v>
      </c>
      <c r="G130" s="1225"/>
      <c r="H130" s="868" t="str">
        <f t="shared" si="1"/>
        <v>Included</v>
      </c>
      <c r="I130" s="799"/>
      <c r="J130" s="933"/>
      <c r="K130" s="1030"/>
      <c r="L130" s="799"/>
      <c r="M130" s="866"/>
      <c r="N130" s="799"/>
      <c r="O130" s="867"/>
      <c r="P130" s="799"/>
      <c r="Q130" s="799"/>
      <c r="R130" s="799"/>
    </row>
    <row r="131" spans="1:18" s="583" customFormat="1" ht="33.6" customHeight="1">
      <c r="A131" s="1213">
        <v>113</v>
      </c>
      <c r="B131" s="1273" t="s">
        <v>861</v>
      </c>
      <c r="C131" s="1274">
        <v>1000056265</v>
      </c>
      <c r="D131" s="1273" t="s">
        <v>937</v>
      </c>
      <c r="E131" s="1230" t="s">
        <v>541</v>
      </c>
      <c r="F131" s="1230">
        <v>8.5</v>
      </c>
      <c r="G131" s="1225"/>
      <c r="H131" s="868" t="str">
        <f t="shared" si="1"/>
        <v>Included</v>
      </c>
      <c r="I131" s="799"/>
      <c r="J131" s="933"/>
      <c r="K131" s="1030"/>
      <c r="L131" s="799"/>
      <c r="M131" s="866"/>
      <c r="N131" s="799"/>
      <c r="O131" s="867"/>
      <c r="P131" s="799"/>
      <c r="Q131" s="799"/>
      <c r="R131" s="799"/>
    </row>
    <row r="132" spans="1:18" s="583" customFormat="1" ht="33.6" customHeight="1">
      <c r="A132" s="1213">
        <v>114</v>
      </c>
      <c r="B132" s="1273" t="s">
        <v>862</v>
      </c>
      <c r="C132" s="1274">
        <v>1000013502</v>
      </c>
      <c r="D132" s="1273" t="s">
        <v>546</v>
      </c>
      <c r="E132" s="1230" t="s">
        <v>534</v>
      </c>
      <c r="F132" s="1230">
        <v>15</v>
      </c>
      <c r="G132" s="1225"/>
      <c r="H132" s="868" t="str">
        <f t="shared" si="1"/>
        <v>Included</v>
      </c>
      <c r="I132" s="799"/>
      <c r="J132" s="933"/>
      <c r="K132" s="1030"/>
      <c r="L132" s="799"/>
      <c r="M132" s="866"/>
      <c r="N132" s="799"/>
      <c r="O132" s="867"/>
      <c r="P132" s="799"/>
      <c r="Q132" s="799"/>
      <c r="R132" s="799"/>
    </row>
    <row r="133" spans="1:18" s="583" customFormat="1" ht="33.6" customHeight="1">
      <c r="A133" s="1213">
        <v>115</v>
      </c>
      <c r="B133" s="1273" t="s">
        <v>862</v>
      </c>
      <c r="C133" s="1274">
        <v>1000006284</v>
      </c>
      <c r="D133" s="1273" t="s">
        <v>691</v>
      </c>
      <c r="E133" s="1230" t="s">
        <v>533</v>
      </c>
      <c r="F133" s="1230">
        <v>3</v>
      </c>
      <c r="G133" s="1225"/>
      <c r="H133" s="868" t="str">
        <f t="shared" si="1"/>
        <v>Included</v>
      </c>
      <c r="I133" s="799"/>
      <c r="J133" s="933"/>
      <c r="K133" s="1030"/>
      <c r="L133" s="799"/>
      <c r="M133" s="866"/>
      <c r="N133" s="799"/>
      <c r="O133" s="867"/>
      <c r="P133" s="799"/>
      <c r="Q133" s="799"/>
      <c r="R133" s="799"/>
    </row>
    <row r="134" spans="1:18" s="583" customFormat="1" ht="33.6" customHeight="1">
      <c r="A134" s="1213">
        <v>116</v>
      </c>
      <c r="B134" s="1273" t="s">
        <v>862</v>
      </c>
      <c r="C134" s="1274">
        <v>1000006285</v>
      </c>
      <c r="D134" s="1273" t="s">
        <v>690</v>
      </c>
      <c r="E134" s="1230" t="s">
        <v>533</v>
      </c>
      <c r="F134" s="1230">
        <v>2</v>
      </c>
      <c r="G134" s="1225"/>
      <c r="H134" s="868" t="str">
        <f t="shared" si="1"/>
        <v>Included</v>
      </c>
      <c r="I134" s="799"/>
      <c r="J134" s="933"/>
      <c r="K134" s="1030"/>
      <c r="L134" s="799"/>
      <c r="M134" s="866"/>
      <c r="N134" s="799"/>
      <c r="O134" s="867"/>
      <c r="P134" s="799"/>
      <c r="Q134" s="799"/>
      <c r="R134" s="799"/>
    </row>
    <row r="135" spans="1:18" s="583" customFormat="1" ht="62.4" customHeight="1">
      <c r="A135" s="1213">
        <v>117</v>
      </c>
      <c r="B135" s="1273" t="s">
        <v>863</v>
      </c>
      <c r="C135" s="1274">
        <v>1000012031</v>
      </c>
      <c r="D135" s="1273" t="s">
        <v>692</v>
      </c>
      <c r="E135" s="1230" t="s">
        <v>533</v>
      </c>
      <c r="F135" s="1230">
        <v>1</v>
      </c>
      <c r="G135" s="1225"/>
      <c r="H135" s="868" t="str">
        <f t="shared" si="1"/>
        <v>Included</v>
      </c>
      <c r="I135" s="799"/>
      <c r="J135" s="933"/>
      <c r="K135" s="1030"/>
      <c r="L135" s="799"/>
      <c r="M135" s="866"/>
      <c r="N135" s="799"/>
      <c r="O135" s="867"/>
      <c r="P135" s="799"/>
      <c r="Q135" s="799"/>
      <c r="R135" s="799"/>
    </row>
    <row r="136" spans="1:18" s="583" customFormat="1" ht="62.4" customHeight="1">
      <c r="A136" s="1213">
        <v>118</v>
      </c>
      <c r="B136" s="1273" t="s">
        <v>863</v>
      </c>
      <c r="C136" s="1274">
        <v>1000012036</v>
      </c>
      <c r="D136" s="1273" t="s">
        <v>693</v>
      </c>
      <c r="E136" s="1230" t="s">
        <v>533</v>
      </c>
      <c r="F136" s="1230">
        <v>1</v>
      </c>
      <c r="G136" s="1225"/>
      <c r="H136" s="868" t="str">
        <f t="shared" si="1"/>
        <v>Included</v>
      </c>
      <c r="I136" s="799"/>
      <c r="J136" s="933"/>
      <c r="K136" s="1030"/>
      <c r="L136" s="799"/>
      <c r="M136" s="866"/>
      <c r="N136" s="799"/>
      <c r="O136" s="867"/>
      <c r="P136" s="799"/>
      <c r="Q136" s="799"/>
      <c r="R136" s="799"/>
    </row>
    <row r="137" spans="1:18" s="583" customFormat="1" ht="62.4" customHeight="1">
      <c r="A137" s="1213">
        <v>119</v>
      </c>
      <c r="B137" s="1273" t="s">
        <v>863</v>
      </c>
      <c r="C137" s="1274">
        <v>1000012069</v>
      </c>
      <c r="D137" s="1273" t="s">
        <v>695</v>
      </c>
      <c r="E137" s="1230" t="s">
        <v>533</v>
      </c>
      <c r="F137" s="1230">
        <v>3</v>
      </c>
      <c r="G137" s="1225"/>
      <c r="H137" s="868" t="str">
        <f t="shared" si="1"/>
        <v>Included</v>
      </c>
      <c r="I137" s="799"/>
      <c r="J137" s="933"/>
      <c r="K137" s="1030"/>
      <c r="L137" s="799"/>
      <c r="M137" s="866"/>
      <c r="N137" s="799"/>
      <c r="O137" s="867"/>
      <c r="P137" s="799"/>
      <c r="Q137" s="799"/>
      <c r="R137" s="799"/>
    </row>
    <row r="138" spans="1:18" s="583" customFormat="1" ht="62.4" customHeight="1">
      <c r="A138" s="1213">
        <v>120</v>
      </c>
      <c r="B138" s="1273" t="s">
        <v>863</v>
      </c>
      <c r="C138" s="1274">
        <v>1000012042</v>
      </c>
      <c r="D138" s="1273" t="s">
        <v>694</v>
      </c>
      <c r="E138" s="1230" t="s">
        <v>533</v>
      </c>
      <c r="F138" s="1230">
        <v>1</v>
      </c>
      <c r="G138" s="1225"/>
      <c r="H138" s="868" t="str">
        <f t="shared" si="1"/>
        <v>Included</v>
      </c>
      <c r="I138" s="799"/>
      <c r="J138" s="933"/>
      <c r="K138" s="1030"/>
      <c r="L138" s="799"/>
      <c r="M138" s="866"/>
      <c r="N138" s="799"/>
      <c r="O138" s="867"/>
      <c r="P138" s="799"/>
      <c r="Q138" s="799"/>
      <c r="R138" s="799"/>
    </row>
    <row r="139" spans="1:18" s="583" customFormat="1" ht="33.6" customHeight="1">
      <c r="A139" s="1213">
        <v>121</v>
      </c>
      <c r="B139" s="1273" t="s">
        <v>863</v>
      </c>
      <c r="C139" s="1274">
        <v>1000012014</v>
      </c>
      <c r="D139" s="1273" t="s">
        <v>697</v>
      </c>
      <c r="E139" s="1230" t="s">
        <v>533</v>
      </c>
      <c r="F139" s="1230">
        <v>1</v>
      </c>
      <c r="G139" s="1225"/>
      <c r="H139" s="868" t="str">
        <f t="shared" si="1"/>
        <v>Included</v>
      </c>
      <c r="I139" s="799"/>
      <c r="J139" s="933"/>
      <c r="K139" s="1030"/>
      <c r="L139" s="799"/>
      <c r="M139" s="866"/>
      <c r="N139" s="799"/>
      <c r="O139" s="867"/>
      <c r="P139" s="799"/>
      <c r="Q139" s="799"/>
      <c r="R139" s="799"/>
    </row>
    <row r="140" spans="1:18" s="583" customFormat="1" ht="33.6" customHeight="1">
      <c r="A140" s="1213">
        <v>122</v>
      </c>
      <c r="B140" s="1273" t="s">
        <v>863</v>
      </c>
      <c r="C140" s="1274">
        <v>1000012019</v>
      </c>
      <c r="D140" s="1273" t="s">
        <v>698</v>
      </c>
      <c r="E140" s="1230" t="s">
        <v>533</v>
      </c>
      <c r="F140" s="1230">
        <v>2</v>
      </c>
      <c r="G140" s="1225"/>
      <c r="H140" s="868" t="str">
        <f t="shared" si="1"/>
        <v>Included</v>
      </c>
      <c r="I140" s="799"/>
      <c r="J140" s="933"/>
      <c r="K140" s="1030"/>
      <c r="L140" s="799"/>
      <c r="M140" s="866"/>
      <c r="N140" s="799"/>
      <c r="O140" s="867"/>
      <c r="P140" s="799"/>
      <c r="Q140" s="799"/>
      <c r="R140" s="799"/>
    </row>
    <row r="141" spans="1:18" s="583" customFormat="1" ht="33.6" customHeight="1">
      <c r="A141" s="1213">
        <v>123</v>
      </c>
      <c r="B141" s="1273" t="s">
        <v>863</v>
      </c>
      <c r="C141" s="1274">
        <v>1000012018</v>
      </c>
      <c r="D141" s="1273" t="s">
        <v>696</v>
      </c>
      <c r="E141" s="1230" t="s">
        <v>533</v>
      </c>
      <c r="F141" s="1230">
        <v>3</v>
      </c>
      <c r="G141" s="1225"/>
      <c r="H141" s="868" t="str">
        <f t="shared" ref="H141:H204" si="2">IF(G141=0, "Included",IF(ISERROR(F141*G141), G141, F141*G141))</f>
        <v>Included</v>
      </c>
      <c r="I141" s="799"/>
      <c r="J141" s="933"/>
      <c r="K141" s="1030"/>
      <c r="L141" s="799"/>
      <c r="M141" s="866"/>
      <c r="N141" s="799"/>
      <c r="O141" s="867"/>
      <c r="P141" s="799"/>
      <c r="Q141" s="799"/>
      <c r="R141" s="799"/>
    </row>
    <row r="142" spans="1:18" s="583" customFormat="1" ht="33.6" customHeight="1">
      <c r="A142" s="1213">
        <v>124</v>
      </c>
      <c r="B142" s="1273" t="s">
        <v>863</v>
      </c>
      <c r="C142" s="1274">
        <v>1000012027</v>
      </c>
      <c r="D142" s="1273" t="s">
        <v>547</v>
      </c>
      <c r="E142" s="1230" t="s">
        <v>534</v>
      </c>
      <c r="F142" s="1230">
        <v>4</v>
      </c>
      <c r="G142" s="1225"/>
      <c r="H142" s="868" t="str">
        <f t="shared" si="2"/>
        <v>Included</v>
      </c>
      <c r="I142" s="799"/>
      <c r="J142" s="933"/>
      <c r="K142" s="1030"/>
      <c r="L142" s="799"/>
      <c r="M142" s="866"/>
      <c r="N142" s="799"/>
      <c r="O142" s="867"/>
      <c r="P142" s="799"/>
      <c r="Q142" s="799"/>
      <c r="R142" s="799"/>
    </row>
    <row r="143" spans="1:18" s="583" customFormat="1" ht="33.6" customHeight="1">
      <c r="A143" s="1213">
        <v>125</v>
      </c>
      <c r="B143" s="1273" t="s">
        <v>863</v>
      </c>
      <c r="C143" s="1274">
        <v>1000049665</v>
      </c>
      <c r="D143" s="1273" t="s">
        <v>549</v>
      </c>
      <c r="E143" s="1230" t="s">
        <v>533</v>
      </c>
      <c r="F143" s="1230">
        <v>2</v>
      </c>
      <c r="G143" s="1225"/>
      <c r="H143" s="868" t="str">
        <f t="shared" si="2"/>
        <v>Included</v>
      </c>
      <c r="I143" s="799"/>
      <c r="J143" s="933"/>
      <c r="K143" s="1030"/>
      <c r="L143" s="799"/>
      <c r="M143" s="866"/>
      <c r="N143" s="799"/>
      <c r="O143" s="867"/>
      <c r="P143" s="799"/>
      <c r="Q143" s="799"/>
      <c r="R143" s="799"/>
    </row>
    <row r="144" spans="1:18" s="583" customFormat="1" ht="33.6" customHeight="1">
      <c r="A144" s="1213">
        <v>126</v>
      </c>
      <c r="B144" s="1273" t="s">
        <v>863</v>
      </c>
      <c r="C144" s="1274">
        <v>1000012022</v>
      </c>
      <c r="D144" s="1273" t="s">
        <v>548</v>
      </c>
      <c r="E144" s="1230" t="s">
        <v>534</v>
      </c>
      <c r="F144" s="1230">
        <v>15</v>
      </c>
      <c r="G144" s="1225"/>
      <c r="H144" s="868" t="str">
        <f t="shared" si="2"/>
        <v>Included</v>
      </c>
      <c r="I144" s="799"/>
      <c r="J144" s="933"/>
      <c r="K144" s="1030"/>
      <c r="L144" s="799"/>
      <c r="M144" s="866"/>
      <c r="N144" s="799"/>
      <c r="O144" s="867"/>
      <c r="P144" s="799"/>
      <c r="Q144" s="799"/>
      <c r="R144" s="799"/>
    </row>
    <row r="145" spans="1:18" s="583" customFormat="1" ht="33.6" customHeight="1">
      <c r="A145" s="1213">
        <v>127</v>
      </c>
      <c r="B145" s="1273" t="s">
        <v>863</v>
      </c>
      <c r="C145" s="1274">
        <v>1000012024</v>
      </c>
      <c r="D145" s="1273" t="s">
        <v>699</v>
      </c>
      <c r="E145" s="1230" t="s">
        <v>534</v>
      </c>
      <c r="F145" s="1230">
        <v>6</v>
      </c>
      <c r="G145" s="1225"/>
      <c r="H145" s="868" t="str">
        <f t="shared" si="2"/>
        <v>Included</v>
      </c>
      <c r="I145" s="799"/>
      <c r="J145" s="933"/>
      <c r="K145" s="1030"/>
      <c r="L145" s="799"/>
      <c r="M145" s="866"/>
      <c r="N145" s="799"/>
      <c r="O145" s="867"/>
      <c r="P145" s="799"/>
      <c r="Q145" s="799"/>
      <c r="R145" s="799"/>
    </row>
    <row r="146" spans="1:18" s="583" customFormat="1" ht="33.6" customHeight="1">
      <c r="A146" s="1213">
        <v>128</v>
      </c>
      <c r="B146" s="1273" t="s">
        <v>864</v>
      </c>
      <c r="C146" s="1274">
        <v>1000025538</v>
      </c>
      <c r="D146" s="1273" t="s">
        <v>622</v>
      </c>
      <c r="E146" s="1230" t="s">
        <v>534</v>
      </c>
      <c r="F146" s="1230">
        <v>1</v>
      </c>
      <c r="G146" s="1225"/>
      <c r="H146" s="868" t="str">
        <f t="shared" si="2"/>
        <v>Included</v>
      </c>
      <c r="I146" s="799"/>
      <c r="J146" s="933"/>
      <c r="K146" s="1030"/>
      <c r="L146" s="799"/>
      <c r="M146" s="866"/>
      <c r="N146" s="799"/>
      <c r="O146" s="867"/>
      <c r="P146" s="799"/>
      <c r="Q146" s="799"/>
      <c r="R146" s="799"/>
    </row>
    <row r="147" spans="1:18" s="583" customFormat="1" ht="33.6" customHeight="1">
      <c r="A147" s="1213">
        <v>129</v>
      </c>
      <c r="B147" s="1273" t="s">
        <v>864</v>
      </c>
      <c r="C147" s="1274">
        <v>1000024515</v>
      </c>
      <c r="D147" s="1273" t="s">
        <v>621</v>
      </c>
      <c r="E147" s="1230" t="s">
        <v>534</v>
      </c>
      <c r="F147" s="1230">
        <v>1</v>
      </c>
      <c r="G147" s="1225"/>
      <c r="H147" s="868" t="str">
        <f t="shared" si="2"/>
        <v>Included</v>
      </c>
      <c r="I147" s="799"/>
      <c r="J147" s="933"/>
      <c r="K147" s="1030"/>
      <c r="L147" s="799"/>
      <c r="M147" s="866"/>
      <c r="N147" s="799"/>
      <c r="O147" s="867"/>
      <c r="P147" s="799"/>
      <c r="Q147" s="799"/>
      <c r="R147" s="799"/>
    </row>
    <row r="148" spans="1:18" s="583" customFormat="1" ht="33.6" customHeight="1">
      <c r="A148" s="1213">
        <v>130</v>
      </c>
      <c r="B148" s="1273" t="s">
        <v>864</v>
      </c>
      <c r="C148" s="1274">
        <v>1000013796</v>
      </c>
      <c r="D148" s="1273" t="s">
        <v>701</v>
      </c>
      <c r="E148" s="1230" t="s">
        <v>535</v>
      </c>
      <c r="F148" s="1230">
        <v>2</v>
      </c>
      <c r="G148" s="1225"/>
      <c r="H148" s="868" t="str">
        <f t="shared" si="2"/>
        <v>Included</v>
      </c>
      <c r="I148" s="799"/>
      <c r="J148" s="933"/>
      <c r="K148" s="1030"/>
      <c r="L148" s="799"/>
      <c r="M148" s="866"/>
      <c r="N148" s="799"/>
      <c r="O148" s="867"/>
      <c r="P148" s="799"/>
      <c r="Q148" s="799"/>
      <c r="R148" s="799"/>
    </row>
    <row r="149" spans="1:18" s="583" customFormat="1" ht="33.6" customHeight="1">
      <c r="A149" s="1213">
        <v>131</v>
      </c>
      <c r="B149" s="1273" t="s">
        <v>864</v>
      </c>
      <c r="C149" s="1274">
        <v>1000013795</v>
      </c>
      <c r="D149" s="1273" t="s">
        <v>702</v>
      </c>
      <c r="E149" s="1230" t="s">
        <v>535</v>
      </c>
      <c r="F149" s="1230">
        <v>3</v>
      </c>
      <c r="G149" s="1225"/>
      <c r="H149" s="868" t="str">
        <f t="shared" si="2"/>
        <v>Included</v>
      </c>
      <c r="I149" s="799"/>
      <c r="J149" s="933"/>
      <c r="K149" s="1030"/>
      <c r="L149" s="799"/>
      <c r="M149" s="866"/>
      <c r="N149" s="799"/>
      <c r="O149" s="867"/>
      <c r="P149" s="799"/>
      <c r="Q149" s="799"/>
      <c r="R149" s="799"/>
    </row>
    <row r="150" spans="1:18" s="583" customFormat="1" ht="33.6" customHeight="1">
      <c r="A150" s="1213">
        <v>132</v>
      </c>
      <c r="B150" s="1273" t="s">
        <v>864</v>
      </c>
      <c r="C150" s="1274">
        <v>1000009647</v>
      </c>
      <c r="D150" s="1273" t="s">
        <v>700</v>
      </c>
      <c r="E150" s="1230" t="s">
        <v>550</v>
      </c>
      <c r="F150" s="1230">
        <v>1</v>
      </c>
      <c r="G150" s="1225"/>
      <c r="H150" s="868" t="str">
        <f t="shared" si="2"/>
        <v>Included</v>
      </c>
      <c r="I150" s="799"/>
      <c r="J150" s="933"/>
      <c r="K150" s="1030"/>
      <c r="L150" s="799"/>
      <c r="M150" s="866"/>
      <c r="N150" s="799"/>
      <c r="O150" s="867"/>
      <c r="P150" s="799"/>
      <c r="Q150" s="799"/>
      <c r="R150" s="799"/>
    </row>
    <row r="151" spans="1:18" s="583" customFormat="1" ht="33.6" customHeight="1">
      <c r="A151" s="1213">
        <v>133</v>
      </c>
      <c r="B151" s="1273" t="s">
        <v>864</v>
      </c>
      <c r="C151" s="1274">
        <v>1000038396</v>
      </c>
      <c r="D151" s="1273" t="s">
        <v>865</v>
      </c>
      <c r="E151" s="1230" t="s">
        <v>534</v>
      </c>
      <c r="F151" s="1230">
        <v>6</v>
      </c>
      <c r="G151" s="1225"/>
      <c r="H151" s="868" t="str">
        <f t="shared" si="2"/>
        <v>Included</v>
      </c>
      <c r="I151" s="799"/>
      <c r="J151" s="933"/>
      <c r="K151" s="1030"/>
      <c r="L151" s="799"/>
      <c r="M151" s="866"/>
      <c r="N151" s="799"/>
      <c r="O151" s="867"/>
      <c r="P151" s="799"/>
      <c r="Q151" s="799"/>
      <c r="R151" s="799"/>
    </row>
    <row r="152" spans="1:18" s="583" customFormat="1" ht="33.6" customHeight="1">
      <c r="A152" s="1213">
        <v>134</v>
      </c>
      <c r="B152" s="1273" t="s">
        <v>864</v>
      </c>
      <c r="C152" s="1274">
        <v>1000038041</v>
      </c>
      <c r="D152" s="1273" t="s">
        <v>866</v>
      </c>
      <c r="E152" s="1230" t="s">
        <v>534</v>
      </c>
      <c r="F152" s="1230">
        <v>10</v>
      </c>
      <c r="G152" s="1225"/>
      <c r="H152" s="868" t="str">
        <f t="shared" si="2"/>
        <v>Included</v>
      </c>
      <c r="I152" s="799"/>
      <c r="J152" s="933"/>
      <c r="K152" s="1030"/>
      <c r="L152" s="799"/>
      <c r="M152" s="866"/>
      <c r="N152" s="799"/>
      <c r="O152" s="867"/>
      <c r="P152" s="799"/>
      <c r="Q152" s="799"/>
      <c r="R152" s="799"/>
    </row>
    <row r="153" spans="1:18" s="583" customFormat="1" ht="33.6" customHeight="1">
      <c r="A153" s="1213">
        <v>135</v>
      </c>
      <c r="B153" s="1273" t="s">
        <v>864</v>
      </c>
      <c r="C153" s="1274">
        <v>1000038397</v>
      </c>
      <c r="D153" s="1273" t="s">
        <v>704</v>
      </c>
      <c r="E153" s="1230" t="s">
        <v>534</v>
      </c>
      <c r="F153" s="1230">
        <v>30</v>
      </c>
      <c r="G153" s="1225"/>
      <c r="H153" s="868" t="str">
        <f t="shared" si="2"/>
        <v>Included</v>
      </c>
      <c r="I153" s="799"/>
      <c r="J153" s="933"/>
      <c r="K153" s="1030"/>
      <c r="L153" s="799"/>
      <c r="M153" s="866"/>
      <c r="N153" s="799"/>
      <c r="O153" s="867"/>
      <c r="P153" s="799"/>
      <c r="Q153" s="799"/>
      <c r="R153" s="799"/>
    </row>
    <row r="154" spans="1:18" s="583" customFormat="1" ht="33.6" customHeight="1">
      <c r="A154" s="1213">
        <v>136</v>
      </c>
      <c r="B154" s="1273" t="s">
        <v>864</v>
      </c>
      <c r="C154" s="1274">
        <v>1000038389</v>
      </c>
      <c r="D154" s="1273" t="s">
        <v>703</v>
      </c>
      <c r="E154" s="1230" t="s">
        <v>534</v>
      </c>
      <c r="F154" s="1230">
        <v>30</v>
      </c>
      <c r="G154" s="1225"/>
      <c r="H154" s="868" t="str">
        <f t="shared" si="2"/>
        <v>Included</v>
      </c>
      <c r="I154" s="799"/>
      <c r="J154" s="933"/>
      <c r="K154" s="1030"/>
      <c r="L154" s="799"/>
      <c r="M154" s="866"/>
      <c r="N154" s="799"/>
      <c r="O154" s="867"/>
      <c r="P154" s="799"/>
      <c r="Q154" s="799"/>
      <c r="R154" s="799"/>
    </row>
    <row r="155" spans="1:18" s="583" customFormat="1" ht="33.6" customHeight="1">
      <c r="A155" s="1213">
        <v>137</v>
      </c>
      <c r="B155" s="1273" t="s">
        <v>864</v>
      </c>
      <c r="C155" s="1274">
        <v>1000038385</v>
      </c>
      <c r="D155" s="1273" t="s">
        <v>867</v>
      </c>
      <c r="E155" s="1230" t="s">
        <v>534</v>
      </c>
      <c r="F155" s="1230">
        <v>6</v>
      </c>
      <c r="G155" s="1225"/>
      <c r="H155" s="868" t="str">
        <f t="shared" si="2"/>
        <v>Included</v>
      </c>
      <c r="I155" s="799"/>
      <c r="J155" s="933"/>
      <c r="K155" s="1030"/>
      <c r="L155" s="799"/>
      <c r="M155" s="866"/>
      <c r="N155" s="799"/>
      <c r="O155" s="867"/>
      <c r="P155" s="799"/>
      <c r="Q155" s="799"/>
      <c r="R155" s="799"/>
    </row>
    <row r="156" spans="1:18" s="583" customFormat="1" ht="33.6" customHeight="1">
      <c r="A156" s="1213">
        <v>138</v>
      </c>
      <c r="B156" s="1273" t="s">
        <v>864</v>
      </c>
      <c r="C156" s="1274">
        <v>1000038325</v>
      </c>
      <c r="D156" s="1273" t="s">
        <v>552</v>
      </c>
      <c r="E156" s="1230" t="s">
        <v>534</v>
      </c>
      <c r="F156" s="1230">
        <v>70</v>
      </c>
      <c r="G156" s="1225"/>
      <c r="H156" s="868" t="str">
        <f t="shared" si="2"/>
        <v>Included</v>
      </c>
      <c r="I156" s="799"/>
      <c r="J156" s="933"/>
      <c r="K156" s="1030"/>
      <c r="L156" s="799"/>
      <c r="M156" s="866"/>
      <c r="N156" s="799"/>
      <c r="O156" s="867"/>
      <c r="P156" s="799"/>
      <c r="Q156" s="799"/>
      <c r="R156" s="799"/>
    </row>
    <row r="157" spans="1:18" s="583" customFormat="1" ht="33.6" customHeight="1">
      <c r="A157" s="1213">
        <v>139</v>
      </c>
      <c r="B157" s="1273" t="s">
        <v>864</v>
      </c>
      <c r="C157" s="1274">
        <v>1000038387</v>
      </c>
      <c r="D157" s="1273" t="s">
        <v>868</v>
      </c>
      <c r="E157" s="1230" t="s">
        <v>534</v>
      </c>
      <c r="F157" s="1230">
        <v>60</v>
      </c>
      <c r="G157" s="1225"/>
      <c r="H157" s="868" t="str">
        <f t="shared" si="2"/>
        <v>Included</v>
      </c>
      <c r="I157" s="799"/>
      <c r="J157" s="933"/>
      <c r="K157" s="1030"/>
      <c r="L157" s="799"/>
      <c r="M157" s="866"/>
      <c r="N157" s="799"/>
      <c r="O157" s="867"/>
      <c r="P157" s="799"/>
      <c r="Q157" s="799"/>
      <c r="R157" s="799"/>
    </row>
    <row r="158" spans="1:18" s="583" customFormat="1" ht="33.6" customHeight="1">
      <c r="A158" s="1213">
        <v>140</v>
      </c>
      <c r="B158" s="1273" t="s">
        <v>864</v>
      </c>
      <c r="C158" s="1274">
        <v>1000001894</v>
      </c>
      <c r="D158" s="1273" t="s">
        <v>554</v>
      </c>
      <c r="E158" s="1230" t="s">
        <v>534</v>
      </c>
      <c r="F158" s="1230">
        <v>2</v>
      </c>
      <c r="G158" s="1225"/>
      <c r="H158" s="868" t="str">
        <f t="shared" si="2"/>
        <v>Included</v>
      </c>
      <c r="I158" s="799"/>
      <c r="J158" s="933"/>
      <c r="K158" s="1030"/>
      <c r="L158" s="799"/>
      <c r="M158" s="866"/>
      <c r="N158" s="799"/>
      <c r="O158" s="867"/>
      <c r="P158" s="799"/>
      <c r="Q158" s="799"/>
      <c r="R158" s="799"/>
    </row>
    <row r="159" spans="1:18" s="583" customFormat="1" ht="33.6" customHeight="1">
      <c r="A159" s="1213">
        <v>141</v>
      </c>
      <c r="B159" s="1273" t="s">
        <v>864</v>
      </c>
      <c r="C159" s="1274">
        <v>1000004952</v>
      </c>
      <c r="D159" s="1273" t="s">
        <v>553</v>
      </c>
      <c r="E159" s="1230" t="s">
        <v>534</v>
      </c>
      <c r="F159" s="1230">
        <v>2</v>
      </c>
      <c r="G159" s="1225"/>
      <c r="H159" s="868" t="str">
        <f t="shared" si="2"/>
        <v>Included</v>
      </c>
      <c r="I159" s="799"/>
      <c r="J159" s="933"/>
      <c r="K159" s="1030"/>
      <c r="L159" s="799"/>
      <c r="M159" s="866"/>
      <c r="N159" s="799"/>
      <c r="O159" s="867"/>
      <c r="P159" s="799"/>
      <c r="Q159" s="799"/>
      <c r="R159" s="799"/>
    </row>
    <row r="160" spans="1:18" s="583" customFormat="1" ht="33.6" customHeight="1">
      <c r="A160" s="1213">
        <v>142</v>
      </c>
      <c r="B160" s="1273" t="s">
        <v>864</v>
      </c>
      <c r="C160" s="1274">
        <v>1000014548</v>
      </c>
      <c r="D160" s="1273" t="s">
        <v>706</v>
      </c>
      <c r="E160" s="1230" t="s">
        <v>534</v>
      </c>
      <c r="F160" s="1230">
        <v>2</v>
      </c>
      <c r="G160" s="1225"/>
      <c r="H160" s="868" t="str">
        <f t="shared" si="2"/>
        <v>Included</v>
      </c>
      <c r="I160" s="799"/>
      <c r="J160" s="933"/>
      <c r="K160" s="1030"/>
      <c r="L160" s="799"/>
      <c r="M160" s="866"/>
      <c r="N160" s="799"/>
      <c r="O160" s="867"/>
      <c r="P160" s="799"/>
      <c r="Q160" s="799"/>
      <c r="R160" s="799"/>
    </row>
    <row r="161" spans="1:18" s="583" customFormat="1" ht="33.6" customHeight="1">
      <c r="A161" s="1213">
        <v>143</v>
      </c>
      <c r="B161" s="1273" t="s">
        <v>864</v>
      </c>
      <c r="C161" s="1274">
        <v>1000014547</v>
      </c>
      <c r="D161" s="1273" t="s">
        <v>551</v>
      </c>
      <c r="E161" s="1230" t="s">
        <v>534</v>
      </c>
      <c r="F161" s="1230">
        <v>4</v>
      </c>
      <c r="G161" s="1225"/>
      <c r="H161" s="868" t="str">
        <f t="shared" si="2"/>
        <v>Included</v>
      </c>
      <c r="I161" s="799"/>
      <c r="J161" s="933"/>
      <c r="K161" s="1030"/>
      <c r="L161" s="799"/>
      <c r="M161" s="866"/>
      <c r="N161" s="799"/>
      <c r="O161" s="867"/>
      <c r="P161" s="799"/>
      <c r="Q161" s="799"/>
      <c r="R161" s="799"/>
    </row>
    <row r="162" spans="1:18" s="583" customFormat="1" ht="33.6" customHeight="1">
      <c r="A162" s="1213">
        <v>144</v>
      </c>
      <c r="B162" s="1273" t="s">
        <v>864</v>
      </c>
      <c r="C162" s="1274">
        <v>1000031063</v>
      </c>
      <c r="D162" s="1273" t="s">
        <v>705</v>
      </c>
      <c r="E162" s="1230" t="s">
        <v>533</v>
      </c>
      <c r="F162" s="1230">
        <v>1</v>
      </c>
      <c r="G162" s="1225"/>
      <c r="H162" s="868" t="str">
        <f t="shared" si="2"/>
        <v>Included</v>
      </c>
      <c r="I162" s="799"/>
      <c r="J162" s="933"/>
      <c r="K162" s="1030"/>
      <c r="L162" s="799"/>
      <c r="M162" s="866"/>
      <c r="N162" s="799"/>
      <c r="O162" s="867"/>
      <c r="P162" s="799"/>
      <c r="Q162" s="799"/>
      <c r="R162" s="799"/>
    </row>
    <row r="163" spans="1:18" s="583" customFormat="1" ht="33.6" customHeight="1">
      <c r="A163" s="1213">
        <v>145</v>
      </c>
      <c r="B163" s="1273" t="s">
        <v>869</v>
      </c>
      <c r="C163" s="1274">
        <v>1000049654</v>
      </c>
      <c r="D163" s="1273" t="s">
        <v>714</v>
      </c>
      <c r="E163" s="1230" t="s">
        <v>534</v>
      </c>
      <c r="F163" s="1230">
        <v>18</v>
      </c>
      <c r="G163" s="1225"/>
      <c r="H163" s="868" t="str">
        <f t="shared" si="2"/>
        <v>Included</v>
      </c>
      <c r="I163" s="799"/>
      <c r="J163" s="933"/>
      <c r="K163" s="1030"/>
      <c r="L163" s="799"/>
      <c r="M163" s="866"/>
      <c r="N163" s="799"/>
      <c r="O163" s="867"/>
      <c r="P163" s="799"/>
      <c r="Q163" s="799"/>
      <c r="R163" s="799"/>
    </row>
    <row r="164" spans="1:18" s="583" customFormat="1" ht="33.6" customHeight="1">
      <c r="A164" s="1213">
        <v>146</v>
      </c>
      <c r="B164" s="1273" t="s">
        <v>869</v>
      </c>
      <c r="C164" s="1274">
        <v>1000049652</v>
      </c>
      <c r="D164" s="1273" t="s">
        <v>717</v>
      </c>
      <c r="E164" s="1230" t="s">
        <v>534</v>
      </c>
      <c r="F164" s="1230">
        <v>40</v>
      </c>
      <c r="G164" s="1225"/>
      <c r="H164" s="868" t="str">
        <f t="shared" si="2"/>
        <v>Included</v>
      </c>
      <c r="I164" s="799"/>
      <c r="J164" s="933"/>
      <c r="K164" s="1030"/>
      <c r="L164" s="799"/>
      <c r="M164" s="866"/>
      <c r="N164" s="799"/>
      <c r="O164" s="867"/>
      <c r="P164" s="799"/>
      <c r="Q164" s="799"/>
      <c r="R164" s="799"/>
    </row>
    <row r="165" spans="1:18" s="583" customFormat="1" ht="33.6" customHeight="1">
      <c r="A165" s="1213">
        <v>147</v>
      </c>
      <c r="B165" s="1273" t="s">
        <v>869</v>
      </c>
      <c r="C165" s="1274">
        <v>1000049656</v>
      </c>
      <c r="D165" s="1273" t="s">
        <v>870</v>
      </c>
      <c r="E165" s="1230" t="s">
        <v>534</v>
      </c>
      <c r="F165" s="1230">
        <v>8</v>
      </c>
      <c r="G165" s="1225"/>
      <c r="H165" s="868" t="str">
        <f t="shared" si="2"/>
        <v>Included</v>
      </c>
      <c r="I165" s="799"/>
      <c r="J165" s="933"/>
      <c r="K165" s="1030"/>
      <c r="L165" s="799"/>
      <c r="M165" s="866"/>
      <c r="N165" s="799"/>
      <c r="O165" s="867"/>
      <c r="P165" s="799"/>
      <c r="Q165" s="799"/>
      <c r="R165" s="799"/>
    </row>
    <row r="166" spans="1:18" s="583" customFormat="1" ht="33.6" customHeight="1">
      <c r="A166" s="1213">
        <v>148</v>
      </c>
      <c r="B166" s="1273" t="s">
        <v>869</v>
      </c>
      <c r="C166" s="1274">
        <v>1000049657</v>
      </c>
      <c r="D166" s="1273" t="s">
        <v>715</v>
      </c>
      <c r="E166" s="1230" t="s">
        <v>534</v>
      </c>
      <c r="F166" s="1230">
        <v>32</v>
      </c>
      <c r="G166" s="1225"/>
      <c r="H166" s="868" t="str">
        <f t="shared" si="2"/>
        <v>Included</v>
      </c>
      <c r="I166" s="799"/>
      <c r="J166" s="933"/>
      <c r="K166" s="1030"/>
      <c r="L166" s="799"/>
      <c r="M166" s="866"/>
      <c r="N166" s="799"/>
      <c r="O166" s="867"/>
      <c r="P166" s="799"/>
      <c r="Q166" s="799"/>
      <c r="R166" s="799"/>
    </row>
    <row r="167" spans="1:18" s="583" customFormat="1" ht="33.6" customHeight="1">
      <c r="A167" s="1213">
        <v>149</v>
      </c>
      <c r="B167" s="1273" t="s">
        <v>869</v>
      </c>
      <c r="C167" s="1274">
        <v>1000049655</v>
      </c>
      <c r="D167" s="1273" t="s">
        <v>716</v>
      </c>
      <c r="E167" s="1230" t="s">
        <v>534</v>
      </c>
      <c r="F167" s="1230">
        <v>24</v>
      </c>
      <c r="G167" s="1225"/>
      <c r="H167" s="868" t="str">
        <f t="shared" si="2"/>
        <v>Included</v>
      </c>
      <c r="I167" s="799"/>
      <c r="J167" s="933"/>
      <c r="K167" s="1030"/>
      <c r="L167" s="799"/>
      <c r="M167" s="866"/>
      <c r="N167" s="799"/>
      <c r="O167" s="867"/>
      <c r="P167" s="799"/>
      <c r="Q167" s="799"/>
      <c r="R167" s="799"/>
    </row>
    <row r="168" spans="1:18" s="583" customFormat="1" ht="33.6" customHeight="1">
      <c r="A168" s="1213">
        <v>150</v>
      </c>
      <c r="B168" s="1273" t="s">
        <v>869</v>
      </c>
      <c r="C168" s="1274">
        <v>1000049653</v>
      </c>
      <c r="D168" s="1273" t="s">
        <v>713</v>
      </c>
      <c r="E168" s="1230" t="s">
        <v>534</v>
      </c>
      <c r="F168" s="1230">
        <v>36</v>
      </c>
      <c r="G168" s="1225"/>
      <c r="H168" s="868" t="str">
        <f t="shared" si="2"/>
        <v>Included</v>
      </c>
      <c r="I168" s="799"/>
      <c r="J168" s="933"/>
      <c r="K168" s="1030"/>
      <c r="L168" s="799"/>
      <c r="M168" s="866"/>
      <c r="N168" s="799"/>
      <c r="O168" s="867"/>
      <c r="P168" s="799"/>
      <c r="Q168" s="799"/>
      <c r="R168" s="799"/>
    </row>
    <row r="169" spans="1:18" s="583" customFormat="1" ht="33.6" customHeight="1">
      <c r="A169" s="1213">
        <v>151</v>
      </c>
      <c r="B169" s="1273" t="s">
        <v>871</v>
      </c>
      <c r="C169" s="1274">
        <v>1000046565</v>
      </c>
      <c r="D169" s="1273" t="s">
        <v>712</v>
      </c>
      <c r="E169" s="1230" t="s">
        <v>533</v>
      </c>
      <c r="F169" s="1230">
        <v>1</v>
      </c>
      <c r="G169" s="1225"/>
      <c r="H169" s="868" t="str">
        <f t="shared" si="2"/>
        <v>Included</v>
      </c>
      <c r="I169" s="799"/>
      <c r="J169" s="933"/>
      <c r="K169" s="1030"/>
      <c r="L169" s="799"/>
      <c r="M169" s="866"/>
      <c r="N169" s="799"/>
      <c r="O169" s="867"/>
      <c r="P169" s="799"/>
      <c r="Q169" s="799"/>
      <c r="R169" s="799"/>
    </row>
    <row r="170" spans="1:18" s="583" customFormat="1" ht="33.6" customHeight="1">
      <c r="A170" s="1213">
        <v>152</v>
      </c>
      <c r="B170" s="1273" t="s">
        <v>871</v>
      </c>
      <c r="C170" s="1274">
        <v>1000046560</v>
      </c>
      <c r="D170" s="1273" t="s">
        <v>711</v>
      </c>
      <c r="E170" s="1230" t="s">
        <v>533</v>
      </c>
      <c r="F170" s="1230">
        <v>1</v>
      </c>
      <c r="G170" s="1225"/>
      <c r="H170" s="868" t="str">
        <f t="shared" si="2"/>
        <v>Included</v>
      </c>
      <c r="I170" s="799"/>
      <c r="J170" s="933"/>
      <c r="K170" s="1030"/>
      <c r="L170" s="799"/>
      <c r="M170" s="866"/>
      <c r="N170" s="799"/>
      <c r="O170" s="867"/>
      <c r="P170" s="799"/>
      <c r="Q170" s="799"/>
      <c r="R170" s="799"/>
    </row>
    <row r="171" spans="1:18" s="583" customFormat="1" ht="33.6" customHeight="1">
      <c r="A171" s="1213">
        <v>153</v>
      </c>
      <c r="B171" s="1273" t="s">
        <v>871</v>
      </c>
      <c r="C171" s="1274">
        <v>1000046567</v>
      </c>
      <c r="D171" s="1273" t="s">
        <v>710</v>
      </c>
      <c r="E171" s="1230" t="s">
        <v>533</v>
      </c>
      <c r="F171" s="1230">
        <v>3</v>
      </c>
      <c r="G171" s="1225"/>
      <c r="H171" s="868" t="str">
        <f t="shared" si="2"/>
        <v>Included</v>
      </c>
      <c r="I171" s="799"/>
      <c r="J171" s="933"/>
      <c r="K171" s="1030"/>
      <c r="L171" s="799"/>
      <c r="M171" s="866"/>
      <c r="N171" s="799"/>
      <c r="O171" s="867"/>
      <c r="P171" s="799"/>
      <c r="Q171" s="799"/>
      <c r="R171" s="799"/>
    </row>
    <row r="172" spans="1:18" s="583" customFormat="1" ht="33.6" customHeight="1">
      <c r="A172" s="1213">
        <v>154</v>
      </c>
      <c r="B172" s="1273" t="s">
        <v>871</v>
      </c>
      <c r="C172" s="1274">
        <v>1000046562</v>
      </c>
      <c r="D172" s="1273" t="s">
        <v>709</v>
      </c>
      <c r="E172" s="1230" t="s">
        <v>533</v>
      </c>
      <c r="F172" s="1230">
        <v>5</v>
      </c>
      <c r="G172" s="1225"/>
      <c r="H172" s="868" t="str">
        <f t="shared" si="2"/>
        <v>Included</v>
      </c>
      <c r="I172" s="799"/>
      <c r="J172" s="933"/>
      <c r="K172" s="1030"/>
      <c r="L172" s="799"/>
      <c r="M172" s="866"/>
      <c r="N172" s="799"/>
      <c r="O172" s="867"/>
      <c r="P172" s="799"/>
      <c r="Q172" s="799"/>
      <c r="R172" s="799"/>
    </row>
    <row r="173" spans="1:18" s="583" customFormat="1" ht="33.6" customHeight="1">
      <c r="A173" s="1213">
        <v>155</v>
      </c>
      <c r="B173" s="1273" t="s">
        <v>871</v>
      </c>
      <c r="C173" s="1274">
        <v>1000046563</v>
      </c>
      <c r="D173" s="1273" t="s">
        <v>708</v>
      </c>
      <c r="E173" s="1230" t="s">
        <v>533</v>
      </c>
      <c r="F173" s="1230">
        <v>4</v>
      </c>
      <c r="G173" s="1225"/>
      <c r="H173" s="868" t="str">
        <f t="shared" si="2"/>
        <v>Included</v>
      </c>
      <c r="I173" s="799"/>
      <c r="J173" s="933"/>
      <c r="K173" s="1030"/>
      <c r="L173" s="799"/>
      <c r="M173" s="866"/>
      <c r="N173" s="799"/>
      <c r="O173" s="867"/>
      <c r="P173" s="799"/>
      <c r="Q173" s="799"/>
      <c r="R173" s="799"/>
    </row>
    <row r="174" spans="1:18" s="583" customFormat="1" ht="33.6" customHeight="1">
      <c r="A174" s="1213">
        <v>156</v>
      </c>
      <c r="B174" s="1273" t="s">
        <v>872</v>
      </c>
      <c r="C174" s="1274">
        <v>1000049647</v>
      </c>
      <c r="D174" s="1273" t="s">
        <v>718</v>
      </c>
      <c r="E174" s="1230" t="s">
        <v>534</v>
      </c>
      <c r="F174" s="1230">
        <v>30</v>
      </c>
      <c r="G174" s="1225"/>
      <c r="H174" s="868" t="str">
        <f t="shared" si="2"/>
        <v>Included</v>
      </c>
      <c r="I174" s="799"/>
      <c r="J174" s="933"/>
      <c r="K174" s="1030"/>
      <c r="L174" s="799"/>
      <c r="M174" s="866"/>
      <c r="N174" s="799"/>
      <c r="O174" s="867"/>
      <c r="P174" s="799"/>
      <c r="Q174" s="799"/>
      <c r="R174" s="799"/>
    </row>
    <row r="175" spans="1:18" s="583" customFormat="1" ht="33.6" customHeight="1">
      <c r="A175" s="1213">
        <v>157</v>
      </c>
      <c r="B175" s="1273" t="s">
        <v>872</v>
      </c>
      <c r="C175" s="1274">
        <v>1000049648</v>
      </c>
      <c r="D175" s="1273" t="s">
        <v>719</v>
      </c>
      <c r="E175" s="1230" t="s">
        <v>534</v>
      </c>
      <c r="F175" s="1230">
        <v>21</v>
      </c>
      <c r="G175" s="1225"/>
      <c r="H175" s="868" t="str">
        <f t="shared" si="2"/>
        <v>Included</v>
      </c>
      <c r="I175" s="799"/>
      <c r="J175" s="933"/>
      <c r="K175" s="1030"/>
      <c r="L175" s="799"/>
      <c r="M175" s="866"/>
      <c r="N175" s="799"/>
      <c r="O175" s="867"/>
      <c r="P175" s="799"/>
      <c r="Q175" s="799"/>
      <c r="R175" s="799"/>
    </row>
    <row r="176" spans="1:18" s="583" customFormat="1" ht="33.6" customHeight="1">
      <c r="A176" s="1213">
        <v>158</v>
      </c>
      <c r="B176" s="1273" t="s">
        <v>872</v>
      </c>
      <c r="C176" s="1274">
        <v>1000049651</v>
      </c>
      <c r="D176" s="1273" t="s">
        <v>720</v>
      </c>
      <c r="E176" s="1230" t="s">
        <v>534</v>
      </c>
      <c r="F176" s="1230">
        <v>37</v>
      </c>
      <c r="G176" s="1225"/>
      <c r="H176" s="868" t="str">
        <f t="shared" si="2"/>
        <v>Included</v>
      </c>
      <c r="I176" s="799"/>
      <c r="J176" s="933"/>
      <c r="K176" s="1030"/>
      <c r="L176" s="799"/>
      <c r="M176" s="866"/>
      <c r="N176" s="799"/>
      <c r="O176" s="867"/>
      <c r="P176" s="799"/>
      <c r="Q176" s="799"/>
      <c r="R176" s="799"/>
    </row>
    <row r="177" spans="1:18" s="583" customFormat="1" ht="33.6" customHeight="1">
      <c r="A177" s="1213">
        <v>159</v>
      </c>
      <c r="B177" s="1273" t="s">
        <v>872</v>
      </c>
      <c r="C177" s="1274">
        <v>1000049649</v>
      </c>
      <c r="D177" s="1273" t="s">
        <v>721</v>
      </c>
      <c r="E177" s="1230" t="s">
        <v>534</v>
      </c>
      <c r="F177" s="1230">
        <v>24</v>
      </c>
      <c r="G177" s="1225"/>
      <c r="H177" s="868" t="str">
        <f t="shared" si="2"/>
        <v>Included</v>
      </c>
      <c r="I177" s="799"/>
      <c r="J177" s="933"/>
      <c r="K177" s="1030"/>
      <c r="L177" s="799"/>
      <c r="M177" s="866"/>
      <c r="N177" s="799"/>
      <c r="O177" s="867"/>
      <c r="P177" s="799"/>
      <c r="Q177" s="799"/>
      <c r="R177" s="799"/>
    </row>
    <row r="178" spans="1:18" s="583" customFormat="1" ht="33.6" customHeight="1">
      <c r="A178" s="1213">
        <v>160</v>
      </c>
      <c r="B178" s="1273" t="s">
        <v>872</v>
      </c>
      <c r="C178" s="1274">
        <v>1000049646</v>
      </c>
      <c r="D178" s="1273" t="s">
        <v>722</v>
      </c>
      <c r="E178" s="1230" t="s">
        <v>534</v>
      </c>
      <c r="F178" s="1230">
        <v>63</v>
      </c>
      <c r="G178" s="1225"/>
      <c r="H178" s="868" t="str">
        <f t="shared" si="2"/>
        <v>Included</v>
      </c>
      <c r="I178" s="799"/>
      <c r="J178" s="933"/>
      <c r="K178" s="1030"/>
      <c r="L178" s="799"/>
      <c r="M178" s="866"/>
      <c r="N178" s="799"/>
      <c r="O178" s="867"/>
      <c r="P178" s="799"/>
      <c r="Q178" s="799"/>
      <c r="R178" s="799"/>
    </row>
    <row r="179" spans="1:18" s="583" customFormat="1" ht="33.6" customHeight="1">
      <c r="A179" s="1213">
        <v>161</v>
      </c>
      <c r="B179" s="1273" t="s">
        <v>872</v>
      </c>
      <c r="C179" s="1274">
        <v>1000052285</v>
      </c>
      <c r="D179" s="1273" t="s">
        <v>825</v>
      </c>
      <c r="E179" s="1230" t="s">
        <v>534</v>
      </c>
      <c r="F179" s="1230">
        <v>30</v>
      </c>
      <c r="G179" s="1225"/>
      <c r="H179" s="868" t="str">
        <f t="shared" si="2"/>
        <v>Included</v>
      </c>
      <c r="I179" s="799"/>
      <c r="J179" s="933"/>
      <c r="K179" s="1030"/>
      <c r="L179" s="799"/>
      <c r="M179" s="866"/>
      <c r="N179" s="799"/>
      <c r="O179" s="867"/>
      <c r="P179" s="799"/>
      <c r="Q179" s="799"/>
      <c r="R179" s="799"/>
    </row>
    <row r="180" spans="1:18" s="583" customFormat="1" ht="33.6" customHeight="1">
      <c r="A180" s="1213">
        <v>162</v>
      </c>
      <c r="B180" s="1273" t="s">
        <v>873</v>
      </c>
      <c r="C180" s="1274">
        <v>1000049661</v>
      </c>
      <c r="D180" s="1273" t="s">
        <v>725</v>
      </c>
      <c r="E180" s="1230" t="s">
        <v>534</v>
      </c>
      <c r="F180" s="1230">
        <v>1</v>
      </c>
      <c r="G180" s="1225"/>
      <c r="H180" s="868" t="str">
        <f t="shared" si="2"/>
        <v>Included</v>
      </c>
      <c r="I180" s="799"/>
      <c r="J180" s="933"/>
      <c r="K180" s="1030"/>
      <c r="L180" s="799"/>
      <c r="M180" s="866"/>
      <c r="N180" s="799"/>
      <c r="O180" s="867"/>
      <c r="P180" s="799"/>
      <c r="Q180" s="799"/>
      <c r="R180" s="799"/>
    </row>
    <row r="181" spans="1:18" s="583" customFormat="1" ht="33.6" customHeight="1">
      <c r="A181" s="1213">
        <v>163</v>
      </c>
      <c r="B181" s="1273" t="s">
        <v>873</v>
      </c>
      <c r="C181" s="1274">
        <v>1000049659</v>
      </c>
      <c r="D181" s="1273" t="s">
        <v>723</v>
      </c>
      <c r="E181" s="1230" t="s">
        <v>534</v>
      </c>
      <c r="F181" s="1230">
        <v>3</v>
      </c>
      <c r="G181" s="1225"/>
      <c r="H181" s="868" t="str">
        <f t="shared" si="2"/>
        <v>Included</v>
      </c>
      <c r="I181" s="799"/>
      <c r="J181" s="933"/>
      <c r="K181" s="1030"/>
      <c r="L181" s="799"/>
      <c r="M181" s="866"/>
      <c r="N181" s="799"/>
      <c r="O181" s="867"/>
      <c r="P181" s="799"/>
      <c r="Q181" s="799"/>
      <c r="R181" s="799"/>
    </row>
    <row r="182" spans="1:18" s="583" customFormat="1" ht="33.6" customHeight="1">
      <c r="A182" s="1213">
        <v>164</v>
      </c>
      <c r="B182" s="1273" t="s">
        <v>873</v>
      </c>
      <c r="C182" s="1274">
        <v>1000049660</v>
      </c>
      <c r="D182" s="1273" t="s">
        <v>724</v>
      </c>
      <c r="E182" s="1230" t="s">
        <v>534</v>
      </c>
      <c r="F182" s="1230">
        <v>3</v>
      </c>
      <c r="G182" s="1225"/>
      <c r="H182" s="868" t="str">
        <f t="shared" si="2"/>
        <v>Included</v>
      </c>
      <c r="I182" s="799"/>
      <c r="J182" s="933"/>
      <c r="K182" s="1030"/>
      <c r="L182" s="799"/>
      <c r="M182" s="866"/>
      <c r="N182" s="799"/>
      <c r="O182" s="867"/>
      <c r="P182" s="799"/>
      <c r="Q182" s="799"/>
      <c r="R182" s="799"/>
    </row>
    <row r="183" spans="1:18" s="583" customFormat="1" ht="33.6" customHeight="1">
      <c r="A183" s="1213">
        <v>165</v>
      </c>
      <c r="B183" s="1273" t="s">
        <v>873</v>
      </c>
      <c r="C183" s="1274">
        <v>1000049658</v>
      </c>
      <c r="D183" s="1273" t="s">
        <v>726</v>
      </c>
      <c r="E183" s="1230" t="s">
        <v>534</v>
      </c>
      <c r="F183" s="1230">
        <v>6</v>
      </c>
      <c r="G183" s="1225"/>
      <c r="H183" s="868" t="str">
        <f t="shared" si="2"/>
        <v>Included</v>
      </c>
      <c r="I183" s="799"/>
      <c r="J183" s="933"/>
      <c r="K183" s="1030"/>
      <c r="L183" s="799"/>
      <c r="M183" s="866"/>
      <c r="N183" s="799"/>
      <c r="O183" s="867"/>
      <c r="P183" s="799"/>
      <c r="Q183" s="799"/>
      <c r="R183" s="799"/>
    </row>
    <row r="184" spans="1:18" s="583" customFormat="1" ht="33.6" customHeight="1">
      <c r="A184" s="1213">
        <v>166</v>
      </c>
      <c r="B184" s="1273" t="s">
        <v>874</v>
      </c>
      <c r="C184" s="1274">
        <v>1000028245</v>
      </c>
      <c r="D184" s="1273" t="s">
        <v>734</v>
      </c>
      <c r="E184" s="1230" t="s">
        <v>535</v>
      </c>
      <c r="F184" s="1230">
        <v>1</v>
      </c>
      <c r="G184" s="1225"/>
      <c r="H184" s="868" t="str">
        <f t="shared" si="2"/>
        <v>Included</v>
      </c>
      <c r="I184" s="799"/>
      <c r="J184" s="933"/>
      <c r="K184" s="1030"/>
      <c r="L184" s="799"/>
      <c r="M184" s="866"/>
      <c r="N184" s="799"/>
      <c r="O184" s="867"/>
      <c r="P184" s="799"/>
      <c r="Q184" s="799"/>
      <c r="R184" s="799"/>
    </row>
    <row r="185" spans="1:18" s="583" customFormat="1" ht="33.6" customHeight="1">
      <c r="A185" s="1213">
        <v>167</v>
      </c>
      <c r="B185" s="1273" t="s">
        <v>874</v>
      </c>
      <c r="C185" s="1274">
        <v>1000019918</v>
      </c>
      <c r="D185" s="1273" t="s">
        <v>735</v>
      </c>
      <c r="E185" s="1230" t="s">
        <v>535</v>
      </c>
      <c r="F185" s="1230">
        <v>1</v>
      </c>
      <c r="G185" s="1225"/>
      <c r="H185" s="868" t="str">
        <f t="shared" si="2"/>
        <v>Included</v>
      </c>
      <c r="I185" s="799"/>
      <c r="J185" s="933"/>
      <c r="K185" s="1030"/>
      <c r="L185" s="799"/>
      <c r="M185" s="866"/>
      <c r="N185" s="799"/>
      <c r="O185" s="867"/>
      <c r="P185" s="799"/>
      <c r="Q185" s="799"/>
      <c r="R185" s="799"/>
    </row>
    <row r="186" spans="1:18" s="583" customFormat="1" ht="33.6" customHeight="1">
      <c r="A186" s="1213">
        <v>168</v>
      </c>
      <c r="B186" s="1273" t="s">
        <v>874</v>
      </c>
      <c r="C186" s="1274">
        <v>1000019919</v>
      </c>
      <c r="D186" s="1273" t="s">
        <v>736</v>
      </c>
      <c r="E186" s="1230" t="s">
        <v>535</v>
      </c>
      <c r="F186" s="1230">
        <v>1</v>
      </c>
      <c r="G186" s="1225"/>
      <c r="H186" s="868" t="str">
        <f t="shared" si="2"/>
        <v>Included</v>
      </c>
      <c r="I186" s="799"/>
      <c r="J186" s="933"/>
      <c r="K186" s="1030"/>
      <c r="L186" s="799"/>
      <c r="M186" s="866"/>
      <c r="N186" s="799"/>
      <c r="O186" s="867"/>
      <c r="P186" s="799"/>
      <c r="Q186" s="799"/>
      <c r="R186" s="799"/>
    </row>
    <row r="187" spans="1:18" s="583" customFormat="1" ht="33.6" customHeight="1">
      <c r="A187" s="1213">
        <v>169</v>
      </c>
      <c r="B187" s="1273" t="s">
        <v>874</v>
      </c>
      <c r="C187" s="1274">
        <v>1000025941</v>
      </c>
      <c r="D187" s="1273" t="s">
        <v>738</v>
      </c>
      <c r="E187" s="1230" t="s">
        <v>533</v>
      </c>
      <c r="F187" s="1230">
        <v>1</v>
      </c>
      <c r="G187" s="1225"/>
      <c r="H187" s="868" t="str">
        <f t="shared" si="2"/>
        <v>Included</v>
      </c>
      <c r="I187" s="799"/>
      <c r="J187" s="933"/>
      <c r="K187" s="1030"/>
      <c r="L187" s="799"/>
      <c r="M187" s="866"/>
      <c r="N187" s="799"/>
      <c r="O187" s="867"/>
      <c r="P187" s="799"/>
      <c r="Q187" s="799"/>
      <c r="R187" s="799"/>
    </row>
    <row r="188" spans="1:18" s="583" customFormat="1" ht="33.6" customHeight="1">
      <c r="A188" s="1213">
        <v>170</v>
      </c>
      <c r="B188" s="1273" t="s">
        <v>874</v>
      </c>
      <c r="C188" s="1274">
        <v>1000025943</v>
      </c>
      <c r="D188" s="1273" t="s">
        <v>739</v>
      </c>
      <c r="E188" s="1230" t="s">
        <v>533</v>
      </c>
      <c r="F188" s="1230">
        <v>1</v>
      </c>
      <c r="G188" s="1225"/>
      <c r="H188" s="868" t="str">
        <f t="shared" si="2"/>
        <v>Included</v>
      </c>
      <c r="I188" s="799"/>
      <c r="J188" s="933"/>
      <c r="K188" s="1030"/>
      <c r="L188" s="799"/>
      <c r="M188" s="866"/>
      <c r="N188" s="799"/>
      <c r="O188" s="867"/>
      <c r="P188" s="799"/>
      <c r="Q188" s="799"/>
      <c r="R188" s="799"/>
    </row>
    <row r="189" spans="1:18" s="583" customFormat="1" ht="33.6" customHeight="1">
      <c r="A189" s="1213">
        <v>171</v>
      </c>
      <c r="B189" s="1273" t="s">
        <v>874</v>
      </c>
      <c r="C189" s="1274">
        <v>1000024186</v>
      </c>
      <c r="D189" s="1273" t="s">
        <v>740</v>
      </c>
      <c r="E189" s="1230" t="s">
        <v>535</v>
      </c>
      <c r="F189" s="1230">
        <v>1</v>
      </c>
      <c r="G189" s="1225"/>
      <c r="H189" s="868" t="str">
        <f t="shared" si="2"/>
        <v>Included</v>
      </c>
      <c r="I189" s="799"/>
      <c r="J189" s="933"/>
      <c r="K189" s="1030"/>
      <c r="L189" s="799"/>
      <c r="M189" s="866"/>
      <c r="N189" s="799"/>
      <c r="O189" s="867"/>
      <c r="P189" s="799"/>
      <c r="Q189" s="799"/>
      <c r="R189" s="799"/>
    </row>
    <row r="190" spans="1:18" s="583" customFormat="1" ht="33.6" customHeight="1">
      <c r="A190" s="1213">
        <v>172</v>
      </c>
      <c r="B190" s="1273" t="s">
        <v>874</v>
      </c>
      <c r="C190" s="1274">
        <v>1000025935</v>
      </c>
      <c r="D190" s="1273" t="s">
        <v>741</v>
      </c>
      <c r="E190" s="1230" t="s">
        <v>533</v>
      </c>
      <c r="F190" s="1230">
        <v>1</v>
      </c>
      <c r="G190" s="1225"/>
      <c r="H190" s="868" t="str">
        <f t="shared" si="2"/>
        <v>Included</v>
      </c>
      <c r="I190" s="799"/>
      <c r="J190" s="933"/>
      <c r="K190" s="1030"/>
      <c r="L190" s="799"/>
      <c r="M190" s="866"/>
      <c r="N190" s="799"/>
      <c r="O190" s="867"/>
      <c r="P190" s="799"/>
      <c r="Q190" s="799"/>
      <c r="R190" s="799"/>
    </row>
    <row r="191" spans="1:18" s="583" customFormat="1" ht="33.6" customHeight="1">
      <c r="A191" s="1213">
        <v>173</v>
      </c>
      <c r="B191" s="1273" t="s">
        <v>874</v>
      </c>
      <c r="C191" s="1274">
        <v>1000025936</v>
      </c>
      <c r="D191" s="1273" t="s">
        <v>742</v>
      </c>
      <c r="E191" s="1230" t="s">
        <v>533</v>
      </c>
      <c r="F191" s="1230">
        <v>1</v>
      </c>
      <c r="G191" s="1225"/>
      <c r="H191" s="868" t="str">
        <f t="shared" si="2"/>
        <v>Included</v>
      </c>
      <c r="I191" s="799"/>
      <c r="J191" s="933"/>
      <c r="K191" s="1030"/>
      <c r="L191" s="799"/>
      <c r="M191" s="866"/>
      <c r="N191" s="799"/>
      <c r="O191" s="867"/>
      <c r="P191" s="799"/>
      <c r="Q191" s="799"/>
      <c r="R191" s="799"/>
    </row>
    <row r="192" spans="1:18" s="583" customFormat="1" ht="33.6" customHeight="1">
      <c r="A192" s="1213">
        <v>174</v>
      </c>
      <c r="B192" s="1273" t="s">
        <v>874</v>
      </c>
      <c r="C192" s="1274">
        <v>1000025933</v>
      </c>
      <c r="D192" s="1273" t="s">
        <v>743</v>
      </c>
      <c r="E192" s="1230" t="s">
        <v>533</v>
      </c>
      <c r="F192" s="1230">
        <v>1</v>
      </c>
      <c r="G192" s="1225"/>
      <c r="H192" s="868" t="str">
        <f t="shared" si="2"/>
        <v>Included</v>
      </c>
      <c r="I192" s="799"/>
      <c r="J192" s="933"/>
      <c r="K192" s="1030"/>
      <c r="L192" s="799"/>
      <c r="M192" s="866"/>
      <c r="N192" s="799"/>
      <c r="O192" s="867"/>
      <c r="P192" s="799"/>
      <c r="Q192" s="799"/>
      <c r="R192" s="799"/>
    </row>
    <row r="193" spans="1:18" s="583" customFormat="1" ht="33.6" customHeight="1">
      <c r="A193" s="1213">
        <v>175</v>
      </c>
      <c r="B193" s="1273" t="s">
        <v>874</v>
      </c>
      <c r="C193" s="1274">
        <v>1000025934</v>
      </c>
      <c r="D193" s="1273" t="s">
        <v>744</v>
      </c>
      <c r="E193" s="1230" t="s">
        <v>533</v>
      </c>
      <c r="F193" s="1230">
        <v>1</v>
      </c>
      <c r="G193" s="1225"/>
      <c r="H193" s="868" t="str">
        <f t="shared" si="2"/>
        <v>Included</v>
      </c>
      <c r="I193" s="799"/>
      <c r="J193" s="933"/>
      <c r="K193" s="1030"/>
      <c r="L193" s="799"/>
      <c r="M193" s="866"/>
      <c r="N193" s="799"/>
      <c r="O193" s="867"/>
      <c r="P193" s="799"/>
      <c r="Q193" s="799"/>
      <c r="R193" s="799"/>
    </row>
    <row r="194" spans="1:18" s="583" customFormat="1" ht="33.6" customHeight="1">
      <c r="A194" s="1213">
        <v>176</v>
      </c>
      <c r="B194" s="1273" t="s">
        <v>874</v>
      </c>
      <c r="C194" s="1274">
        <v>1000025930</v>
      </c>
      <c r="D194" s="1273" t="s">
        <v>746</v>
      </c>
      <c r="E194" s="1230" t="s">
        <v>533</v>
      </c>
      <c r="F194" s="1230">
        <v>1</v>
      </c>
      <c r="G194" s="1225"/>
      <c r="H194" s="868" t="str">
        <f t="shared" si="2"/>
        <v>Included</v>
      </c>
      <c r="I194" s="799"/>
      <c r="J194" s="933"/>
      <c r="K194" s="1030"/>
      <c r="L194" s="799"/>
      <c r="M194" s="866"/>
      <c r="N194" s="799"/>
      <c r="O194" s="867"/>
      <c r="P194" s="799"/>
      <c r="Q194" s="799"/>
      <c r="R194" s="799"/>
    </row>
    <row r="195" spans="1:18" s="583" customFormat="1" ht="33.6" customHeight="1">
      <c r="A195" s="1213">
        <v>177</v>
      </c>
      <c r="B195" s="1273" t="s">
        <v>874</v>
      </c>
      <c r="C195" s="1274">
        <v>1000025940</v>
      </c>
      <c r="D195" s="1273" t="s">
        <v>737</v>
      </c>
      <c r="E195" s="1230" t="s">
        <v>533</v>
      </c>
      <c r="F195" s="1230">
        <v>1</v>
      </c>
      <c r="G195" s="1225"/>
      <c r="H195" s="868" t="str">
        <f t="shared" si="2"/>
        <v>Included</v>
      </c>
      <c r="I195" s="799"/>
      <c r="J195" s="933"/>
      <c r="K195" s="1030"/>
      <c r="L195" s="799"/>
      <c r="M195" s="866"/>
      <c r="N195" s="799"/>
      <c r="O195" s="867"/>
      <c r="P195" s="799"/>
      <c r="Q195" s="799"/>
      <c r="R195" s="799"/>
    </row>
    <row r="196" spans="1:18" s="583" customFormat="1" ht="33.6" customHeight="1">
      <c r="A196" s="1213">
        <v>178</v>
      </c>
      <c r="B196" s="1273" t="s">
        <v>874</v>
      </c>
      <c r="C196" s="1274">
        <v>1000025932</v>
      </c>
      <c r="D196" s="1273" t="s">
        <v>745</v>
      </c>
      <c r="E196" s="1230" t="s">
        <v>533</v>
      </c>
      <c r="F196" s="1230">
        <v>1</v>
      </c>
      <c r="G196" s="1225"/>
      <c r="H196" s="868" t="str">
        <f t="shared" si="2"/>
        <v>Included</v>
      </c>
      <c r="I196" s="799"/>
      <c r="J196" s="933"/>
      <c r="K196" s="1030"/>
      <c r="L196" s="799"/>
      <c r="M196" s="866"/>
      <c r="N196" s="799"/>
      <c r="O196" s="867"/>
      <c r="P196" s="799"/>
      <c r="Q196" s="799"/>
      <c r="R196" s="799"/>
    </row>
    <row r="197" spans="1:18" s="583" customFormat="1" ht="33.6" customHeight="1">
      <c r="A197" s="1213">
        <v>179</v>
      </c>
      <c r="B197" s="1273" t="s">
        <v>874</v>
      </c>
      <c r="C197" s="1274">
        <v>1000019912</v>
      </c>
      <c r="D197" s="1273" t="s">
        <v>623</v>
      </c>
      <c r="E197" s="1230" t="s">
        <v>535</v>
      </c>
      <c r="F197" s="1230">
        <v>1</v>
      </c>
      <c r="G197" s="1225"/>
      <c r="H197" s="868" t="str">
        <f t="shared" si="2"/>
        <v>Included</v>
      </c>
      <c r="I197" s="799"/>
      <c r="J197" s="933"/>
      <c r="K197" s="1030"/>
      <c r="L197" s="799"/>
      <c r="M197" s="866"/>
      <c r="N197" s="799"/>
      <c r="O197" s="867"/>
      <c r="P197" s="799"/>
      <c r="Q197" s="799"/>
      <c r="R197" s="799"/>
    </row>
    <row r="198" spans="1:18" s="583" customFormat="1" ht="33.6" customHeight="1">
      <c r="A198" s="1213">
        <v>180</v>
      </c>
      <c r="B198" s="1273" t="s">
        <v>874</v>
      </c>
      <c r="C198" s="1274">
        <v>1000019927</v>
      </c>
      <c r="D198" s="1273" t="s">
        <v>624</v>
      </c>
      <c r="E198" s="1230" t="s">
        <v>535</v>
      </c>
      <c r="F198" s="1230">
        <v>1</v>
      </c>
      <c r="G198" s="1225"/>
      <c r="H198" s="868" t="str">
        <f t="shared" si="2"/>
        <v>Included</v>
      </c>
      <c r="I198" s="799"/>
      <c r="J198" s="933"/>
      <c r="K198" s="1030"/>
      <c r="L198" s="799"/>
      <c r="M198" s="866"/>
      <c r="N198" s="799"/>
      <c r="O198" s="867"/>
      <c r="P198" s="799"/>
      <c r="Q198" s="799"/>
      <c r="R198" s="799"/>
    </row>
    <row r="199" spans="1:18" s="583" customFormat="1" ht="33.6" customHeight="1">
      <c r="A199" s="1213">
        <v>181</v>
      </c>
      <c r="B199" s="1273" t="s">
        <v>874</v>
      </c>
      <c r="C199" s="1274">
        <v>1000025950</v>
      </c>
      <c r="D199" s="1273" t="s">
        <v>625</v>
      </c>
      <c r="E199" s="1230" t="s">
        <v>533</v>
      </c>
      <c r="F199" s="1230">
        <v>1</v>
      </c>
      <c r="G199" s="1225"/>
      <c r="H199" s="868" t="str">
        <f t="shared" si="2"/>
        <v>Included</v>
      </c>
      <c r="I199" s="799"/>
      <c r="J199" s="933"/>
      <c r="K199" s="1030"/>
      <c r="L199" s="799"/>
      <c r="M199" s="866"/>
      <c r="N199" s="799"/>
      <c r="O199" s="867"/>
      <c r="P199" s="799"/>
      <c r="Q199" s="799"/>
      <c r="R199" s="799"/>
    </row>
    <row r="200" spans="1:18" s="583" customFormat="1" ht="33.6" customHeight="1">
      <c r="A200" s="1213">
        <v>182</v>
      </c>
      <c r="B200" s="1273" t="s">
        <v>874</v>
      </c>
      <c r="C200" s="1274">
        <v>1000025950</v>
      </c>
      <c r="D200" s="1273" t="s">
        <v>625</v>
      </c>
      <c r="E200" s="1230" t="s">
        <v>533</v>
      </c>
      <c r="F200" s="1230">
        <v>1</v>
      </c>
      <c r="G200" s="1225"/>
      <c r="H200" s="868" t="str">
        <f t="shared" si="2"/>
        <v>Included</v>
      </c>
      <c r="I200" s="799"/>
      <c r="J200" s="933"/>
      <c r="K200" s="1030"/>
      <c r="L200" s="799"/>
      <c r="M200" s="866"/>
      <c r="N200" s="799"/>
      <c r="O200" s="867"/>
      <c r="P200" s="799"/>
      <c r="Q200" s="799"/>
      <c r="R200" s="799"/>
    </row>
    <row r="201" spans="1:18" s="583" customFormat="1" ht="33.6" customHeight="1">
      <c r="A201" s="1213">
        <v>183</v>
      </c>
      <c r="B201" s="1273" t="s">
        <v>874</v>
      </c>
      <c r="C201" s="1274">
        <v>1000019925</v>
      </c>
      <c r="D201" s="1273" t="s">
        <v>747</v>
      </c>
      <c r="E201" s="1230" t="s">
        <v>535</v>
      </c>
      <c r="F201" s="1230">
        <v>1</v>
      </c>
      <c r="G201" s="1225"/>
      <c r="H201" s="868" t="str">
        <f t="shared" si="2"/>
        <v>Included</v>
      </c>
      <c r="I201" s="799"/>
      <c r="J201" s="933"/>
      <c r="K201" s="1030"/>
      <c r="L201" s="799"/>
      <c r="M201" s="866"/>
      <c r="N201" s="799"/>
      <c r="O201" s="867"/>
      <c r="P201" s="799"/>
      <c r="Q201" s="799"/>
      <c r="R201" s="799"/>
    </row>
    <row r="202" spans="1:18" s="583" customFormat="1" ht="33.6" customHeight="1">
      <c r="A202" s="1213">
        <v>184</v>
      </c>
      <c r="B202" s="1273" t="s">
        <v>874</v>
      </c>
      <c r="C202" s="1274">
        <v>1000019920</v>
      </c>
      <c r="D202" s="1273" t="s">
        <v>630</v>
      </c>
      <c r="E202" s="1230" t="s">
        <v>535</v>
      </c>
      <c r="F202" s="1230">
        <v>1</v>
      </c>
      <c r="G202" s="1225"/>
      <c r="H202" s="868" t="str">
        <f t="shared" si="2"/>
        <v>Included</v>
      </c>
      <c r="I202" s="799"/>
      <c r="J202" s="933"/>
      <c r="K202" s="1030"/>
      <c r="L202" s="799"/>
      <c r="M202" s="866"/>
      <c r="N202" s="799"/>
      <c r="O202" s="867"/>
      <c r="P202" s="799"/>
      <c r="Q202" s="799"/>
      <c r="R202" s="799"/>
    </row>
    <row r="203" spans="1:18" s="583" customFormat="1" ht="33.6" customHeight="1">
      <c r="A203" s="1213">
        <v>185</v>
      </c>
      <c r="B203" s="1273" t="s">
        <v>874</v>
      </c>
      <c r="C203" s="1274">
        <v>1000019921</v>
      </c>
      <c r="D203" s="1273" t="s">
        <v>628</v>
      </c>
      <c r="E203" s="1230" t="s">
        <v>535</v>
      </c>
      <c r="F203" s="1230">
        <v>1</v>
      </c>
      <c r="G203" s="1225"/>
      <c r="H203" s="868" t="str">
        <f t="shared" si="2"/>
        <v>Included</v>
      </c>
      <c r="I203" s="799"/>
      <c r="J203" s="933"/>
      <c r="K203" s="1030"/>
      <c r="L203" s="799"/>
      <c r="M203" s="866"/>
      <c r="N203" s="799"/>
      <c r="O203" s="867"/>
      <c r="P203" s="799"/>
      <c r="Q203" s="799"/>
      <c r="R203" s="799"/>
    </row>
    <row r="204" spans="1:18" s="583" customFormat="1" ht="33.6" customHeight="1">
      <c r="A204" s="1213">
        <v>186</v>
      </c>
      <c r="B204" s="1273" t="s">
        <v>874</v>
      </c>
      <c r="C204" s="1274">
        <v>1000019913</v>
      </c>
      <c r="D204" s="1273" t="s">
        <v>629</v>
      </c>
      <c r="E204" s="1230" t="s">
        <v>535</v>
      </c>
      <c r="F204" s="1230">
        <v>1</v>
      </c>
      <c r="G204" s="1225"/>
      <c r="H204" s="868" t="str">
        <f t="shared" si="2"/>
        <v>Included</v>
      </c>
      <c r="I204" s="799"/>
      <c r="J204" s="933"/>
      <c r="K204" s="1030"/>
      <c r="L204" s="799"/>
      <c r="M204" s="866"/>
      <c r="N204" s="799"/>
      <c r="O204" s="867"/>
      <c r="P204" s="799"/>
      <c r="Q204" s="799"/>
      <c r="R204" s="799"/>
    </row>
    <row r="205" spans="1:18" s="583" customFormat="1" ht="33.6" customHeight="1">
      <c r="A205" s="1213">
        <v>187</v>
      </c>
      <c r="B205" s="1273" t="s">
        <v>874</v>
      </c>
      <c r="C205" s="1274">
        <v>1000019914</v>
      </c>
      <c r="D205" s="1273" t="s">
        <v>627</v>
      </c>
      <c r="E205" s="1230" t="s">
        <v>535</v>
      </c>
      <c r="F205" s="1230">
        <v>1</v>
      </c>
      <c r="G205" s="1225"/>
      <c r="H205" s="868" t="str">
        <f t="shared" ref="H205:H212" si="3">IF(G205=0, "Included",IF(ISERROR(F205*G205), G205, F205*G205))</f>
        <v>Included</v>
      </c>
      <c r="I205" s="799"/>
      <c r="J205" s="933"/>
      <c r="K205" s="1030"/>
      <c r="L205" s="799"/>
      <c r="M205" s="866"/>
      <c r="N205" s="799"/>
      <c r="O205" s="867"/>
      <c r="P205" s="799"/>
      <c r="Q205" s="799"/>
      <c r="R205" s="799"/>
    </row>
    <row r="206" spans="1:18" s="583" customFormat="1" ht="33.6" customHeight="1">
      <c r="A206" s="1213">
        <v>188</v>
      </c>
      <c r="B206" s="1273" t="s">
        <v>874</v>
      </c>
      <c r="C206" s="1274">
        <v>1000019915</v>
      </c>
      <c r="D206" s="1273" t="s">
        <v>626</v>
      </c>
      <c r="E206" s="1230" t="s">
        <v>535</v>
      </c>
      <c r="F206" s="1230">
        <v>1</v>
      </c>
      <c r="G206" s="1225"/>
      <c r="H206" s="868" t="str">
        <f t="shared" si="3"/>
        <v>Included</v>
      </c>
      <c r="I206" s="799"/>
      <c r="J206" s="933"/>
      <c r="K206" s="1030"/>
      <c r="L206" s="799"/>
      <c r="M206" s="866"/>
      <c r="N206" s="799"/>
      <c r="O206" s="867"/>
      <c r="P206" s="799"/>
      <c r="Q206" s="799"/>
      <c r="R206" s="799"/>
    </row>
    <row r="207" spans="1:18" s="583" customFormat="1" ht="33.6" customHeight="1">
      <c r="A207" s="1213">
        <v>189</v>
      </c>
      <c r="B207" s="1273" t="s">
        <v>874</v>
      </c>
      <c r="C207" s="1274">
        <v>1000053851</v>
      </c>
      <c r="D207" s="1273" t="s">
        <v>875</v>
      </c>
      <c r="E207" s="1230" t="s">
        <v>550</v>
      </c>
      <c r="F207" s="1230">
        <v>1</v>
      </c>
      <c r="G207" s="1225"/>
      <c r="H207" s="868" t="str">
        <f t="shared" si="3"/>
        <v>Included</v>
      </c>
      <c r="I207" s="799"/>
      <c r="J207" s="933"/>
      <c r="K207" s="1030"/>
      <c r="L207" s="799"/>
      <c r="M207" s="866"/>
      <c r="N207" s="799"/>
      <c r="O207" s="867"/>
      <c r="P207" s="799"/>
      <c r="Q207" s="799"/>
      <c r="R207" s="799"/>
    </row>
    <row r="208" spans="1:18" s="583" customFormat="1" ht="33.6" customHeight="1">
      <c r="A208" s="1213">
        <v>190</v>
      </c>
      <c r="B208" s="1273" t="s">
        <v>874</v>
      </c>
      <c r="C208" s="1274">
        <v>1000025980</v>
      </c>
      <c r="D208" s="1273" t="s">
        <v>748</v>
      </c>
      <c r="E208" s="1230" t="s">
        <v>535</v>
      </c>
      <c r="F208" s="1230">
        <v>1</v>
      </c>
      <c r="G208" s="1225"/>
      <c r="H208" s="868" t="str">
        <f t="shared" si="3"/>
        <v>Included</v>
      </c>
      <c r="I208" s="799"/>
      <c r="J208" s="933"/>
      <c r="K208" s="1030"/>
      <c r="L208" s="799"/>
      <c r="M208" s="866"/>
      <c r="N208" s="799"/>
      <c r="O208" s="867"/>
      <c r="P208" s="799"/>
      <c r="Q208" s="799"/>
      <c r="R208" s="799"/>
    </row>
    <row r="209" spans="1:18" s="583" customFormat="1" ht="111" customHeight="1">
      <c r="A209" s="1213">
        <v>191</v>
      </c>
      <c r="B209" s="1273" t="s">
        <v>876</v>
      </c>
      <c r="C209" s="1274">
        <v>1000031367</v>
      </c>
      <c r="D209" s="1273" t="s">
        <v>727</v>
      </c>
      <c r="E209" s="1230" t="s">
        <v>534</v>
      </c>
      <c r="F209" s="1230">
        <v>1</v>
      </c>
      <c r="G209" s="1225"/>
      <c r="H209" s="868" t="str">
        <f t="shared" si="3"/>
        <v>Included</v>
      </c>
      <c r="I209" s="799"/>
      <c r="J209" s="933"/>
      <c r="K209" s="1030"/>
      <c r="L209" s="799"/>
      <c r="M209" s="866"/>
      <c r="N209" s="799"/>
      <c r="O209" s="867"/>
      <c r="P209" s="799"/>
      <c r="Q209" s="799"/>
      <c r="R209" s="799"/>
    </row>
    <row r="210" spans="1:18" s="583" customFormat="1" ht="33.6" customHeight="1">
      <c r="A210" s="1213">
        <v>192</v>
      </c>
      <c r="B210" s="1273" t="s">
        <v>876</v>
      </c>
      <c r="C210" s="1274">
        <v>1000031374</v>
      </c>
      <c r="D210" s="1273" t="s">
        <v>557</v>
      </c>
      <c r="E210" s="1230" t="s">
        <v>533</v>
      </c>
      <c r="F210" s="1230">
        <v>2</v>
      </c>
      <c r="G210" s="1225"/>
      <c r="H210" s="868" t="str">
        <f t="shared" si="3"/>
        <v>Included</v>
      </c>
      <c r="I210" s="799"/>
      <c r="J210" s="933"/>
      <c r="K210" s="1030"/>
      <c r="L210" s="799"/>
      <c r="M210" s="866"/>
      <c r="N210" s="799"/>
      <c r="O210" s="867"/>
      <c r="P210" s="799"/>
      <c r="Q210" s="799"/>
      <c r="R210" s="799"/>
    </row>
    <row r="211" spans="1:18" s="583" customFormat="1" ht="33.6" customHeight="1">
      <c r="A211" s="1213">
        <v>193</v>
      </c>
      <c r="B211" s="1273" t="s">
        <v>876</v>
      </c>
      <c r="C211" s="1274">
        <v>1000034950</v>
      </c>
      <c r="D211" s="1273" t="s">
        <v>558</v>
      </c>
      <c r="E211" s="1230" t="s">
        <v>534</v>
      </c>
      <c r="F211" s="1230">
        <v>2</v>
      </c>
      <c r="G211" s="1225"/>
      <c r="H211" s="868" t="str">
        <f t="shared" si="3"/>
        <v>Included</v>
      </c>
      <c r="I211" s="799"/>
      <c r="J211" s="933"/>
      <c r="K211" s="1030"/>
      <c r="L211" s="799"/>
      <c r="M211" s="866"/>
      <c r="N211" s="799"/>
      <c r="O211" s="867"/>
      <c r="P211" s="799"/>
      <c r="Q211" s="799"/>
      <c r="R211" s="799"/>
    </row>
    <row r="212" spans="1:18" s="583" customFormat="1" ht="33.6" customHeight="1">
      <c r="A212" s="1213">
        <v>194</v>
      </c>
      <c r="B212" s="1273" t="s">
        <v>876</v>
      </c>
      <c r="C212" s="1274">
        <v>1000031381</v>
      </c>
      <c r="D212" s="1273" t="s">
        <v>728</v>
      </c>
      <c r="E212" s="1230" t="s">
        <v>533</v>
      </c>
      <c r="F212" s="1230">
        <v>1</v>
      </c>
      <c r="G212" s="1225"/>
      <c r="H212" s="868" t="str">
        <f t="shared" si="3"/>
        <v>Included</v>
      </c>
      <c r="I212" s="799"/>
      <c r="J212" s="933"/>
      <c r="K212" s="1030"/>
      <c r="L212" s="799"/>
      <c r="M212" s="866"/>
      <c r="N212" s="799"/>
      <c r="O212" s="867"/>
      <c r="P212" s="799"/>
      <c r="Q212" s="799"/>
      <c r="R212" s="799"/>
    </row>
    <row r="213" spans="1:18" s="583" customFormat="1" ht="33.6" customHeight="1">
      <c r="A213" s="1213">
        <v>195</v>
      </c>
      <c r="B213" s="1273" t="s">
        <v>876</v>
      </c>
      <c r="C213" s="1274">
        <v>1000026228</v>
      </c>
      <c r="D213" s="1273" t="s">
        <v>559</v>
      </c>
      <c r="E213" s="1230" t="s">
        <v>534</v>
      </c>
      <c r="F213" s="1230">
        <v>1</v>
      </c>
      <c r="G213" s="1225"/>
      <c r="H213" s="868" t="str">
        <f t="shared" ref="H213:H229" si="4">IF(G213=0, "Included",IF(ISERROR(F213*G213), G213, F213*G213))</f>
        <v>Included</v>
      </c>
      <c r="I213" s="799"/>
      <c r="J213" s="933"/>
      <c r="K213" s="1030"/>
      <c r="L213" s="799"/>
      <c r="M213" s="866"/>
      <c r="N213" s="799"/>
      <c r="O213" s="867"/>
      <c r="P213" s="799"/>
      <c r="Q213" s="799"/>
      <c r="R213" s="799"/>
    </row>
    <row r="214" spans="1:18" s="583" customFormat="1" ht="33.6" customHeight="1">
      <c r="A214" s="1213">
        <v>196</v>
      </c>
      <c r="B214" s="1273" t="s">
        <v>876</v>
      </c>
      <c r="C214" s="1274">
        <v>1000028495</v>
      </c>
      <c r="D214" s="1273" t="s">
        <v>560</v>
      </c>
      <c r="E214" s="1230" t="s">
        <v>534</v>
      </c>
      <c r="F214" s="1230">
        <v>1</v>
      </c>
      <c r="G214" s="1225"/>
      <c r="H214" s="868" t="str">
        <f t="shared" si="4"/>
        <v>Included</v>
      </c>
      <c r="I214" s="799"/>
      <c r="J214" s="933"/>
      <c r="K214" s="1030"/>
      <c r="L214" s="799"/>
      <c r="M214" s="866"/>
      <c r="N214" s="799"/>
      <c r="O214" s="867"/>
      <c r="P214" s="799"/>
      <c r="Q214" s="799"/>
      <c r="R214" s="799"/>
    </row>
    <row r="215" spans="1:18" s="583" customFormat="1" ht="33.6" customHeight="1">
      <c r="A215" s="1213">
        <v>197</v>
      </c>
      <c r="B215" s="1273" t="s">
        <v>876</v>
      </c>
      <c r="C215" s="1274">
        <v>1000028265</v>
      </c>
      <c r="D215" s="1273" t="s">
        <v>561</v>
      </c>
      <c r="E215" s="1230" t="s">
        <v>534</v>
      </c>
      <c r="F215" s="1230">
        <v>1</v>
      </c>
      <c r="G215" s="1225"/>
      <c r="H215" s="868" t="str">
        <f t="shared" si="4"/>
        <v>Included</v>
      </c>
      <c r="I215" s="799"/>
      <c r="J215" s="933"/>
      <c r="K215" s="1030"/>
      <c r="L215" s="799"/>
      <c r="M215" s="866"/>
      <c r="N215" s="799"/>
      <c r="O215" s="867"/>
      <c r="P215" s="799"/>
      <c r="Q215" s="799"/>
      <c r="R215" s="799"/>
    </row>
    <row r="216" spans="1:18" s="583" customFormat="1" ht="33.6" customHeight="1">
      <c r="A216" s="1213">
        <v>198</v>
      </c>
      <c r="B216" s="1273" t="s">
        <v>876</v>
      </c>
      <c r="C216" s="1274">
        <v>1000034998</v>
      </c>
      <c r="D216" s="1273" t="s">
        <v>562</v>
      </c>
      <c r="E216" s="1230" t="s">
        <v>534</v>
      </c>
      <c r="F216" s="1230">
        <v>4</v>
      </c>
      <c r="G216" s="1225"/>
      <c r="H216" s="868" t="str">
        <f t="shared" si="4"/>
        <v>Included</v>
      </c>
      <c r="I216" s="799"/>
      <c r="J216" s="933"/>
      <c r="K216" s="1030"/>
      <c r="L216" s="799"/>
      <c r="M216" s="866"/>
      <c r="N216" s="799"/>
      <c r="O216" s="867"/>
      <c r="P216" s="799"/>
      <c r="Q216" s="799"/>
      <c r="R216" s="799"/>
    </row>
    <row r="217" spans="1:18" s="583" customFormat="1" ht="33.6" customHeight="1">
      <c r="A217" s="1213">
        <v>199</v>
      </c>
      <c r="B217" s="1273" t="s">
        <v>876</v>
      </c>
      <c r="C217" s="1274">
        <v>1000030942</v>
      </c>
      <c r="D217" s="1273" t="s">
        <v>729</v>
      </c>
      <c r="E217" s="1230" t="s">
        <v>541</v>
      </c>
      <c r="F217" s="1230">
        <v>1</v>
      </c>
      <c r="G217" s="1225"/>
      <c r="H217" s="868" t="str">
        <f t="shared" si="4"/>
        <v>Included</v>
      </c>
      <c r="I217" s="799"/>
      <c r="J217" s="933"/>
      <c r="K217" s="1030"/>
      <c r="L217" s="799"/>
      <c r="M217" s="866"/>
      <c r="N217" s="799"/>
      <c r="O217" s="867"/>
      <c r="P217" s="799"/>
      <c r="Q217" s="799"/>
      <c r="R217" s="799"/>
    </row>
    <row r="218" spans="1:18" s="583" customFormat="1" ht="33.6" customHeight="1">
      <c r="A218" s="1213">
        <v>200</v>
      </c>
      <c r="B218" s="1273" t="s">
        <v>876</v>
      </c>
      <c r="C218" s="1274">
        <v>1000023471</v>
      </c>
      <c r="D218" s="1273" t="s">
        <v>563</v>
      </c>
      <c r="E218" s="1230" t="s">
        <v>534</v>
      </c>
      <c r="F218" s="1230">
        <v>1</v>
      </c>
      <c r="G218" s="1225"/>
      <c r="H218" s="868" t="str">
        <f t="shared" si="4"/>
        <v>Included</v>
      </c>
      <c r="I218" s="799"/>
      <c r="J218" s="933"/>
      <c r="K218" s="1030"/>
      <c r="L218" s="799"/>
      <c r="M218" s="866"/>
      <c r="N218" s="799"/>
      <c r="O218" s="867"/>
      <c r="P218" s="799"/>
      <c r="Q218" s="799"/>
      <c r="R218" s="799"/>
    </row>
    <row r="219" spans="1:18" s="583" customFormat="1" ht="84.6" customHeight="1">
      <c r="A219" s="1213">
        <v>201</v>
      </c>
      <c r="B219" s="1273" t="s">
        <v>877</v>
      </c>
      <c r="C219" s="1274">
        <v>1000031369</v>
      </c>
      <c r="D219" s="1273" t="s">
        <v>749</v>
      </c>
      <c r="E219" s="1230" t="s">
        <v>533</v>
      </c>
      <c r="F219" s="1230">
        <v>1</v>
      </c>
      <c r="G219" s="1225"/>
      <c r="H219" s="868" t="str">
        <f t="shared" si="4"/>
        <v>Included</v>
      </c>
      <c r="I219" s="799"/>
      <c r="J219" s="933"/>
      <c r="K219" s="1030"/>
      <c r="L219" s="799"/>
      <c r="M219" s="866"/>
      <c r="N219" s="799"/>
      <c r="O219" s="867"/>
      <c r="P219" s="799"/>
      <c r="Q219" s="799"/>
      <c r="R219" s="799"/>
    </row>
    <row r="220" spans="1:18" s="583" customFormat="1" ht="33.6" customHeight="1">
      <c r="A220" s="1213">
        <v>202</v>
      </c>
      <c r="B220" s="1273" t="s">
        <v>877</v>
      </c>
      <c r="C220" s="1274">
        <v>1000031374</v>
      </c>
      <c r="D220" s="1273" t="s">
        <v>557</v>
      </c>
      <c r="E220" s="1230" t="s">
        <v>533</v>
      </c>
      <c r="F220" s="1230">
        <v>1</v>
      </c>
      <c r="G220" s="1225"/>
      <c r="H220" s="868" t="str">
        <f t="shared" si="4"/>
        <v>Included</v>
      </c>
      <c r="I220" s="799"/>
      <c r="J220" s="933"/>
      <c r="K220" s="1030"/>
      <c r="L220" s="799"/>
      <c r="M220" s="866"/>
      <c r="N220" s="799"/>
      <c r="O220" s="867"/>
      <c r="P220" s="799"/>
      <c r="Q220" s="799"/>
      <c r="R220" s="799"/>
    </row>
    <row r="221" spans="1:18" s="583" customFormat="1" ht="33.6" customHeight="1">
      <c r="A221" s="1213">
        <v>203</v>
      </c>
      <c r="B221" s="1273" t="s">
        <v>877</v>
      </c>
      <c r="C221" s="1274">
        <v>1000034950</v>
      </c>
      <c r="D221" s="1273" t="s">
        <v>558</v>
      </c>
      <c r="E221" s="1230" t="s">
        <v>534</v>
      </c>
      <c r="F221" s="1230">
        <v>1</v>
      </c>
      <c r="G221" s="1225"/>
      <c r="H221" s="868" t="str">
        <f t="shared" si="4"/>
        <v>Included</v>
      </c>
      <c r="I221" s="799"/>
      <c r="J221" s="933"/>
      <c r="K221" s="1030"/>
      <c r="L221" s="799"/>
      <c r="M221" s="866"/>
      <c r="N221" s="799"/>
      <c r="O221" s="867"/>
      <c r="P221" s="799"/>
      <c r="Q221" s="799"/>
      <c r="R221" s="799"/>
    </row>
    <row r="222" spans="1:18" s="583" customFormat="1" ht="33.6" customHeight="1">
      <c r="A222" s="1213">
        <v>204</v>
      </c>
      <c r="B222" s="1273" t="s">
        <v>877</v>
      </c>
      <c r="C222" s="1274">
        <v>1000031381</v>
      </c>
      <c r="D222" s="1273" t="s">
        <v>728</v>
      </c>
      <c r="E222" s="1230" t="s">
        <v>533</v>
      </c>
      <c r="F222" s="1230">
        <v>1</v>
      </c>
      <c r="G222" s="1225"/>
      <c r="H222" s="868" t="str">
        <f t="shared" si="4"/>
        <v>Included</v>
      </c>
      <c r="I222" s="799"/>
      <c r="J222" s="933"/>
      <c r="K222" s="1030"/>
      <c r="L222" s="799"/>
      <c r="M222" s="866"/>
      <c r="N222" s="799"/>
      <c r="O222" s="867"/>
      <c r="P222" s="799"/>
      <c r="Q222" s="799"/>
      <c r="R222" s="799"/>
    </row>
    <row r="223" spans="1:18" s="583" customFormat="1" ht="33.6" customHeight="1">
      <c r="A223" s="1213">
        <v>205</v>
      </c>
      <c r="B223" s="1273" t="s">
        <v>877</v>
      </c>
      <c r="C223" s="1274">
        <v>1000034998</v>
      </c>
      <c r="D223" s="1273" t="s">
        <v>562</v>
      </c>
      <c r="E223" s="1230" t="s">
        <v>534</v>
      </c>
      <c r="F223" s="1230">
        <v>1</v>
      </c>
      <c r="G223" s="1225"/>
      <c r="H223" s="868" t="str">
        <f t="shared" si="4"/>
        <v>Included</v>
      </c>
      <c r="I223" s="799"/>
      <c r="J223" s="933"/>
      <c r="K223" s="1030"/>
      <c r="L223" s="799"/>
      <c r="M223" s="866"/>
      <c r="N223" s="799"/>
      <c r="O223" s="867"/>
      <c r="P223" s="799"/>
      <c r="Q223" s="799"/>
      <c r="R223" s="799"/>
    </row>
    <row r="224" spans="1:18" s="583" customFormat="1" ht="33.6" customHeight="1">
      <c r="A224" s="1213">
        <v>206</v>
      </c>
      <c r="B224" s="1273" t="s">
        <v>877</v>
      </c>
      <c r="C224" s="1274">
        <v>1000030942</v>
      </c>
      <c r="D224" s="1273" t="s">
        <v>729</v>
      </c>
      <c r="E224" s="1230" t="s">
        <v>541</v>
      </c>
      <c r="F224" s="1230">
        <v>1</v>
      </c>
      <c r="G224" s="1225"/>
      <c r="H224" s="868" t="str">
        <f t="shared" si="4"/>
        <v>Included</v>
      </c>
      <c r="I224" s="799"/>
      <c r="J224" s="933"/>
      <c r="K224" s="1030"/>
      <c r="L224" s="799"/>
      <c r="M224" s="866"/>
      <c r="N224" s="799"/>
      <c r="O224" s="867"/>
      <c r="P224" s="799"/>
      <c r="Q224" s="799"/>
      <c r="R224" s="799"/>
    </row>
    <row r="225" spans="1:44" s="583" customFormat="1" ht="33.6" customHeight="1">
      <c r="A225" s="1213">
        <v>207</v>
      </c>
      <c r="B225" s="1273" t="s">
        <v>877</v>
      </c>
      <c r="C225" s="1274">
        <v>1000031398</v>
      </c>
      <c r="D225" s="1273" t="s">
        <v>564</v>
      </c>
      <c r="E225" s="1230" t="s">
        <v>533</v>
      </c>
      <c r="F225" s="1230">
        <v>1</v>
      </c>
      <c r="G225" s="1225"/>
      <c r="H225" s="868" t="str">
        <f t="shared" si="4"/>
        <v>Included</v>
      </c>
      <c r="I225" s="799"/>
      <c r="J225" s="933"/>
      <c r="K225" s="1030"/>
      <c r="L225" s="799"/>
      <c r="M225" s="866"/>
      <c r="N225" s="799"/>
      <c r="O225" s="867"/>
      <c r="P225" s="799"/>
      <c r="Q225" s="799"/>
      <c r="R225" s="799"/>
    </row>
    <row r="226" spans="1:44" s="583" customFormat="1" ht="33.6" customHeight="1">
      <c r="A226" s="1213">
        <v>208</v>
      </c>
      <c r="B226" s="1273" t="s">
        <v>878</v>
      </c>
      <c r="C226" s="1274">
        <v>1000017518</v>
      </c>
      <c r="D226" s="1273" t="s">
        <v>730</v>
      </c>
      <c r="E226" s="1230" t="s">
        <v>534</v>
      </c>
      <c r="F226" s="1230">
        <v>4</v>
      </c>
      <c r="G226" s="1225"/>
      <c r="H226" s="868" t="str">
        <f t="shared" si="4"/>
        <v>Included</v>
      </c>
      <c r="I226" s="799"/>
      <c r="J226" s="933"/>
      <c r="K226" s="1030"/>
      <c r="L226" s="799"/>
      <c r="M226" s="866"/>
      <c r="N226" s="799"/>
      <c r="O226" s="867"/>
      <c r="P226" s="799"/>
      <c r="Q226" s="799"/>
      <c r="R226" s="799"/>
    </row>
    <row r="227" spans="1:44" s="583" customFormat="1" ht="33.6" customHeight="1">
      <c r="A227" s="1213">
        <v>209</v>
      </c>
      <c r="B227" s="1273" t="s">
        <v>878</v>
      </c>
      <c r="C227" s="1274">
        <v>1000022512</v>
      </c>
      <c r="D227" s="1273" t="s">
        <v>731</v>
      </c>
      <c r="E227" s="1230" t="s">
        <v>534</v>
      </c>
      <c r="F227" s="1230">
        <v>4</v>
      </c>
      <c r="G227" s="1225"/>
      <c r="H227" s="868" t="str">
        <f t="shared" si="4"/>
        <v>Included</v>
      </c>
      <c r="I227" s="799"/>
      <c r="J227" s="933"/>
      <c r="K227" s="1030"/>
      <c r="L227" s="799"/>
      <c r="M227" s="866"/>
      <c r="N227" s="799"/>
      <c r="O227" s="867"/>
      <c r="P227" s="799"/>
      <c r="Q227" s="799"/>
      <c r="R227" s="799"/>
    </row>
    <row r="228" spans="1:44" s="583" customFormat="1" ht="49.2" customHeight="1">
      <c r="A228" s="1213">
        <v>210</v>
      </c>
      <c r="B228" s="1273" t="s">
        <v>878</v>
      </c>
      <c r="C228" s="1274">
        <v>1000022510</v>
      </c>
      <c r="D228" s="1273" t="s">
        <v>732</v>
      </c>
      <c r="E228" s="1230" t="s">
        <v>534</v>
      </c>
      <c r="F228" s="1230">
        <v>5</v>
      </c>
      <c r="G228" s="1225"/>
      <c r="H228" s="868" t="str">
        <f t="shared" si="4"/>
        <v>Included</v>
      </c>
      <c r="I228" s="799"/>
      <c r="J228" s="933"/>
      <c r="K228" s="1030"/>
      <c r="L228" s="799"/>
      <c r="M228" s="866"/>
      <c r="N228" s="799"/>
      <c r="O228" s="867"/>
      <c r="P228" s="799"/>
      <c r="Q228" s="799"/>
      <c r="R228" s="799"/>
    </row>
    <row r="229" spans="1:44" s="583" customFormat="1" ht="49.2" customHeight="1">
      <c r="A229" s="1213">
        <v>211</v>
      </c>
      <c r="B229" s="1273" t="s">
        <v>878</v>
      </c>
      <c r="C229" s="1274">
        <v>1000022487</v>
      </c>
      <c r="D229" s="1273" t="s">
        <v>733</v>
      </c>
      <c r="E229" s="1230" t="s">
        <v>534</v>
      </c>
      <c r="F229" s="1230">
        <v>1</v>
      </c>
      <c r="G229" s="1225"/>
      <c r="H229" s="868" t="str">
        <f t="shared" si="4"/>
        <v>Included</v>
      </c>
      <c r="I229" s="799"/>
      <c r="J229" s="933"/>
      <c r="K229" s="1030"/>
      <c r="L229" s="799"/>
      <c r="M229" s="866"/>
      <c r="N229" s="799"/>
      <c r="O229" s="867"/>
      <c r="P229" s="799"/>
      <c r="Q229" s="799"/>
      <c r="R229" s="799"/>
    </row>
    <row r="230" spans="1:44" s="583" customFormat="1">
      <c r="A230" s="1066"/>
      <c r="B230" s="1214"/>
      <c r="C230" s="1214"/>
      <c r="D230" s="1087"/>
      <c r="E230" s="1083"/>
      <c r="F230" s="1088"/>
      <c r="G230" s="1084"/>
      <c r="H230" s="1085"/>
      <c r="I230" s="799"/>
      <c r="J230" s="933"/>
      <c r="K230" s="1030"/>
      <c r="L230" s="799"/>
      <c r="M230" s="866"/>
      <c r="N230" s="799"/>
      <c r="O230" s="867"/>
      <c r="P230" s="799"/>
      <c r="Q230" s="799"/>
      <c r="R230" s="799"/>
    </row>
    <row r="231" spans="1:44" ht="21">
      <c r="A231" s="1374" t="s">
        <v>466</v>
      </c>
      <c r="B231" s="1375"/>
      <c r="C231" s="1375"/>
      <c r="D231" s="1375"/>
      <c r="E231" s="1375"/>
      <c r="F231" s="1375"/>
      <c r="G231" s="1376"/>
      <c r="H231" s="1123">
        <f>SUM(H18:H229)</f>
        <v>0</v>
      </c>
      <c r="J231" s="933"/>
      <c r="K231" s="1030"/>
      <c r="L231" s="815"/>
      <c r="S231" s="869"/>
      <c r="T231" s="869"/>
      <c r="V231" s="869"/>
      <c r="W231" s="869"/>
      <c r="Y231" s="832"/>
    </row>
    <row r="232" spans="1:44" s="1130" customFormat="1" ht="21">
      <c r="A232" s="1125"/>
      <c r="B232" s="1125"/>
      <c r="C232" s="1125"/>
      <c r="D232" s="1125"/>
      <c r="E232" s="1125"/>
      <c r="F232" s="1125"/>
      <c r="G232" s="1125"/>
      <c r="H232" s="1126"/>
      <c r="I232" s="1128"/>
      <c r="J232" s="933"/>
      <c r="K232" s="1030"/>
      <c r="L232" s="1128"/>
      <c r="M232" s="912"/>
      <c r="N232" s="912"/>
      <c r="O232" s="912"/>
      <c r="P232" s="912"/>
      <c r="Q232" s="912"/>
      <c r="R232" s="1129"/>
      <c r="S232" s="869"/>
      <c r="T232" s="869"/>
      <c r="U232" s="820"/>
      <c r="V232" s="869"/>
      <c r="W232" s="869"/>
      <c r="X232" s="819"/>
      <c r="Y232" s="820"/>
      <c r="Z232" s="819"/>
      <c r="AA232" s="819"/>
      <c r="AB232" s="819"/>
      <c r="AC232" s="819"/>
      <c r="AD232" s="819"/>
      <c r="AE232" s="1129"/>
      <c r="AF232" s="1129"/>
      <c r="AG232" s="1129"/>
      <c r="AH232" s="1129"/>
      <c r="AI232" s="1129"/>
      <c r="AJ232" s="1129"/>
      <c r="AK232" s="1129"/>
      <c r="AL232" s="1129"/>
      <c r="AM232" s="1129"/>
      <c r="AN232" s="912"/>
      <c r="AO232" s="912"/>
      <c r="AP232" s="912"/>
      <c r="AQ232" s="912"/>
      <c r="AR232" s="912"/>
    </row>
    <row r="233" spans="1:44" ht="21">
      <c r="A233" s="1421" t="s">
        <v>466</v>
      </c>
      <c r="B233" s="1422"/>
      <c r="C233" s="1422"/>
      <c r="D233" s="1422"/>
      <c r="E233" s="1422"/>
      <c r="F233" s="1422"/>
      <c r="G233" s="1423"/>
      <c r="H233" s="1184">
        <f>H231</f>
        <v>0</v>
      </c>
      <c r="L233" s="815"/>
      <c r="S233" s="869"/>
      <c r="T233" s="869"/>
      <c r="V233" s="869"/>
      <c r="W233" s="869"/>
      <c r="Y233" s="832"/>
    </row>
    <row r="234" spans="1:44" s="583" customFormat="1" ht="16.2" thickBot="1">
      <c r="A234" s="1048"/>
      <c r="B234" s="1215"/>
      <c r="C234" s="1272"/>
      <c r="D234" s="1388"/>
      <c r="E234" s="1388"/>
      <c r="F234" s="1388"/>
      <c r="G234" s="1388"/>
      <c r="H234" s="1388"/>
      <c r="I234" s="799"/>
      <c r="J234" s="933"/>
      <c r="K234" s="1030"/>
      <c r="L234" s="799"/>
      <c r="M234" s="799"/>
      <c r="N234" s="799"/>
      <c r="O234" s="799"/>
      <c r="P234" s="799"/>
      <c r="Q234" s="799"/>
      <c r="R234" s="799"/>
    </row>
    <row r="235" spans="1:44" ht="16.2">
      <c r="A235" s="1424"/>
      <c r="B235" s="1425"/>
      <c r="C235" s="1425"/>
      <c r="D235" s="1425"/>
      <c r="E235" s="1425"/>
      <c r="F235" s="1425"/>
      <c r="G235" s="1425"/>
      <c r="H235" s="1425"/>
      <c r="S235" s="873"/>
      <c r="T235" s="869"/>
      <c r="V235" s="873"/>
      <c r="W235" s="869"/>
    </row>
    <row r="236" spans="1:44" ht="31.2">
      <c r="A236" s="874" t="s">
        <v>409</v>
      </c>
      <c r="B236" s="874" t="str">
        <f>'Sch-1'!B242</f>
        <v>--</v>
      </c>
      <c r="C236" s="871"/>
      <c r="E236" s="875"/>
      <c r="F236" s="1232"/>
    </row>
    <row r="237" spans="1:44" ht="31.2">
      <c r="A237" s="874" t="s">
        <v>410</v>
      </c>
      <c r="B237" s="874" t="str">
        <f>'Sch-1'!B243</f>
        <v/>
      </c>
      <c r="C237" s="871"/>
      <c r="F237" s="1232" t="s">
        <v>411</v>
      </c>
      <c r="G237" s="876" t="str">
        <f>IF('Names of Bidder'!D26=0, "", 'Names of Bidder'!D26)</f>
        <v/>
      </c>
    </row>
    <row r="238" spans="1:44">
      <c r="A238" s="877"/>
      <c r="B238" s="877"/>
      <c r="C238" s="877"/>
      <c r="D238" s="799"/>
      <c r="E238" s="877"/>
      <c r="F238" s="1232" t="s">
        <v>412</v>
      </c>
      <c r="G238" s="876" t="str">
        <f>IF('Names of Bidder'!D27=0, "", 'Names of Bidder'!D27)</f>
        <v/>
      </c>
      <c r="H238" s="799"/>
    </row>
    <row r="239" spans="1:44" s="815" customFormat="1">
      <c r="A239" s="878"/>
      <c r="B239" s="878"/>
      <c r="C239" s="878"/>
      <c r="D239" s="879"/>
      <c r="E239" s="878"/>
      <c r="F239" s="1232"/>
      <c r="G239" s="880"/>
      <c r="H239" s="881"/>
      <c r="L239" s="816"/>
      <c r="M239" s="817"/>
      <c r="N239" s="817"/>
      <c r="O239" s="817"/>
      <c r="P239" s="817"/>
      <c r="Q239" s="817"/>
      <c r="R239" s="818"/>
      <c r="S239" s="819"/>
      <c r="T239" s="819"/>
      <c r="U239" s="820"/>
      <c r="V239" s="821"/>
      <c r="W239" s="821"/>
      <c r="X239" s="821"/>
      <c r="Y239" s="821"/>
      <c r="Z239" s="821"/>
      <c r="AA239" s="821"/>
      <c r="AB239" s="821"/>
      <c r="AC239" s="821"/>
      <c r="AD239" s="821"/>
      <c r="AE239" s="818"/>
      <c r="AF239" s="818"/>
      <c r="AG239" s="818"/>
      <c r="AH239" s="818"/>
      <c r="AI239" s="818"/>
      <c r="AJ239" s="818"/>
      <c r="AK239" s="818"/>
      <c r="AL239" s="818"/>
      <c r="AM239" s="818"/>
      <c r="AN239" s="817"/>
      <c r="AO239" s="817"/>
      <c r="AP239" s="817"/>
      <c r="AQ239" s="817"/>
      <c r="AR239" s="817"/>
    </row>
    <row r="240" spans="1:44" s="815" customFormat="1">
      <c r="A240" s="878"/>
      <c r="B240" s="878"/>
      <c r="C240" s="878"/>
      <c r="D240" s="879"/>
      <c r="E240" s="878"/>
      <c r="F240" s="878"/>
      <c r="G240" s="879"/>
      <c r="H240" s="879"/>
      <c r="L240" s="816"/>
      <c r="M240" s="817"/>
      <c r="N240" s="817"/>
      <c r="O240" s="817"/>
      <c r="P240" s="817"/>
      <c r="Q240" s="817"/>
      <c r="R240" s="818"/>
      <c r="S240" s="819"/>
      <c r="T240" s="819"/>
      <c r="U240" s="820"/>
      <c r="V240" s="821"/>
      <c r="W240" s="821"/>
      <c r="X240" s="821"/>
      <c r="Y240" s="821"/>
      <c r="Z240" s="821"/>
      <c r="AA240" s="821"/>
      <c r="AB240" s="821"/>
      <c r="AC240" s="821"/>
      <c r="AD240" s="821"/>
      <c r="AE240" s="818"/>
      <c r="AF240" s="818"/>
      <c r="AG240" s="818"/>
      <c r="AH240" s="818"/>
      <c r="AI240" s="818"/>
      <c r="AJ240" s="818"/>
      <c r="AK240" s="818"/>
      <c r="AL240" s="818"/>
      <c r="AM240" s="818"/>
      <c r="AN240" s="817"/>
      <c r="AO240" s="817"/>
      <c r="AP240" s="817"/>
      <c r="AQ240" s="817"/>
      <c r="AR240" s="817"/>
    </row>
    <row r="241" spans="1:44" s="815" customFormat="1">
      <c r="A241" s="878"/>
      <c r="B241" s="878"/>
      <c r="C241" s="878"/>
      <c r="D241" s="879"/>
      <c r="E241" s="878"/>
      <c r="F241" s="878"/>
      <c r="G241" s="879"/>
      <c r="H241" s="879"/>
      <c r="L241" s="816"/>
      <c r="M241" s="817"/>
      <c r="N241" s="817"/>
      <c r="O241" s="817"/>
      <c r="P241" s="817"/>
      <c r="Q241" s="817"/>
      <c r="R241" s="818"/>
      <c r="S241" s="819"/>
      <c r="T241" s="819"/>
      <c r="U241" s="820"/>
      <c r="V241" s="821"/>
      <c r="W241" s="821"/>
      <c r="X241" s="821"/>
      <c r="Y241" s="821"/>
      <c r="Z241" s="821"/>
      <c r="AA241" s="821"/>
      <c r="AB241" s="821"/>
      <c r="AC241" s="821"/>
      <c r="AD241" s="821"/>
      <c r="AE241" s="818"/>
      <c r="AF241" s="818"/>
      <c r="AG241" s="818"/>
      <c r="AH241" s="818"/>
      <c r="AI241" s="818"/>
      <c r="AJ241" s="818"/>
      <c r="AK241" s="818"/>
      <c r="AL241" s="818"/>
      <c r="AM241" s="818"/>
      <c r="AN241" s="817"/>
      <c r="AO241" s="817"/>
      <c r="AP241" s="817"/>
      <c r="AQ241" s="817"/>
      <c r="AR241" s="817"/>
    </row>
    <row r="242" spans="1:44" s="815" customFormat="1">
      <c r="A242" s="878"/>
      <c r="B242" s="878"/>
      <c r="C242" s="878"/>
      <c r="D242" s="879"/>
      <c r="E242" s="878"/>
      <c r="F242" s="878"/>
      <c r="G242" s="879"/>
      <c r="H242" s="879"/>
      <c r="L242" s="816"/>
      <c r="M242" s="817"/>
      <c r="N242" s="817"/>
      <c r="O242" s="817"/>
      <c r="P242" s="817"/>
      <c r="Q242" s="817"/>
      <c r="R242" s="818"/>
      <c r="S242" s="819"/>
      <c r="T242" s="819"/>
      <c r="U242" s="820"/>
      <c r="V242" s="821"/>
      <c r="W242" s="821"/>
      <c r="X242" s="821"/>
      <c r="Y242" s="821"/>
      <c r="Z242" s="821"/>
      <c r="AA242" s="821"/>
      <c r="AB242" s="821"/>
      <c r="AC242" s="821"/>
      <c r="AD242" s="821"/>
      <c r="AE242" s="818"/>
      <c r="AF242" s="818"/>
      <c r="AG242" s="818"/>
      <c r="AH242" s="818"/>
      <c r="AI242" s="818"/>
      <c r="AJ242" s="818"/>
      <c r="AK242" s="818"/>
      <c r="AL242" s="818"/>
      <c r="AM242" s="818"/>
      <c r="AN242" s="817"/>
      <c r="AO242" s="817"/>
      <c r="AP242" s="817"/>
      <c r="AQ242" s="817"/>
      <c r="AR242" s="817"/>
    </row>
    <row r="243" spans="1:44" s="815" customFormat="1">
      <c r="A243" s="878"/>
      <c r="B243" s="878"/>
      <c r="C243" s="878"/>
      <c r="D243" s="879"/>
      <c r="E243" s="878"/>
      <c r="F243" s="878"/>
      <c r="G243" s="879"/>
      <c r="H243" s="879"/>
      <c r="L243" s="816"/>
      <c r="M243" s="817"/>
      <c r="N243" s="817"/>
      <c r="O243" s="817"/>
      <c r="P243" s="817"/>
      <c r="Q243" s="817"/>
      <c r="R243" s="818"/>
      <c r="S243" s="819"/>
      <c r="T243" s="819"/>
      <c r="U243" s="820"/>
      <c r="V243" s="821"/>
      <c r="W243" s="821"/>
      <c r="X243" s="821"/>
      <c r="Y243" s="821"/>
      <c r="Z243" s="821"/>
      <c r="AA243" s="821"/>
      <c r="AB243" s="821"/>
      <c r="AC243" s="821"/>
      <c r="AD243" s="821"/>
      <c r="AE243" s="818"/>
      <c r="AF243" s="818"/>
      <c r="AG243" s="818"/>
      <c r="AH243" s="818"/>
      <c r="AI243" s="818"/>
      <c r="AJ243" s="818"/>
      <c r="AK243" s="818"/>
      <c r="AL243" s="818"/>
      <c r="AM243" s="818"/>
      <c r="AN243" s="817"/>
      <c r="AO243" s="817"/>
      <c r="AP243" s="817"/>
      <c r="AQ243" s="817"/>
      <c r="AR243" s="817"/>
    </row>
    <row r="244" spans="1:44" s="815" customFormat="1">
      <c r="A244" s="878"/>
      <c r="B244" s="878"/>
      <c r="C244" s="878"/>
      <c r="D244" s="879"/>
      <c r="E244" s="878"/>
      <c r="F244" s="878"/>
      <c r="G244" s="879"/>
      <c r="H244" s="879"/>
      <c r="L244" s="816"/>
      <c r="M244" s="817"/>
      <c r="N244" s="817"/>
      <c r="O244" s="817"/>
      <c r="P244" s="817"/>
      <c r="Q244" s="817"/>
      <c r="R244" s="818"/>
      <c r="S244" s="819"/>
      <c r="T244" s="819"/>
      <c r="U244" s="820"/>
      <c r="V244" s="821"/>
      <c r="W244" s="821"/>
      <c r="X244" s="821"/>
      <c r="Y244" s="821"/>
      <c r="Z244" s="821"/>
      <c r="AA244" s="821"/>
      <c r="AB244" s="821"/>
      <c r="AC244" s="821"/>
      <c r="AD244" s="821"/>
      <c r="AE244" s="818"/>
      <c r="AF244" s="818"/>
      <c r="AG244" s="818"/>
      <c r="AH244" s="818"/>
      <c r="AI244" s="818"/>
      <c r="AJ244" s="818"/>
      <c r="AK244" s="818"/>
      <c r="AL244" s="818"/>
      <c r="AM244" s="818"/>
      <c r="AN244" s="817"/>
      <c r="AO244" s="817"/>
      <c r="AP244" s="817"/>
      <c r="AQ244" s="817"/>
      <c r="AR244" s="817"/>
    </row>
    <row r="245" spans="1:44" s="815" customFormat="1">
      <c r="A245" s="878"/>
      <c r="B245" s="878"/>
      <c r="C245" s="878"/>
      <c r="D245" s="879"/>
      <c r="E245" s="878"/>
      <c r="F245" s="878"/>
      <c r="G245" s="879"/>
      <c r="H245" s="879"/>
      <c r="L245" s="816"/>
      <c r="M245" s="817"/>
      <c r="N245" s="817"/>
      <c r="O245" s="817"/>
      <c r="P245" s="817"/>
      <c r="Q245" s="817"/>
      <c r="R245" s="818"/>
      <c r="S245" s="819"/>
      <c r="T245" s="819"/>
      <c r="U245" s="820"/>
      <c r="V245" s="821"/>
      <c r="W245" s="821"/>
      <c r="X245" s="821"/>
      <c r="Y245" s="821"/>
      <c r="Z245" s="821"/>
      <c r="AA245" s="821"/>
      <c r="AB245" s="821"/>
      <c r="AC245" s="821"/>
      <c r="AD245" s="821"/>
      <c r="AE245" s="818"/>
      <c r="AF245" s="818"/>
      <c r="AG245" s="818"/>
      <c r="AH245" s="818"/>
      <c r="AI245" s="818"/>
      <c r="AJ245" s="818"/>
      <c r="AK245" s="818"/>
      <c r="AL245" s="818"/>
      <c r="AM245" s="818"/>
      <c r="AN245" s="817"/>
      <c r="AO245" s="817"/>
      <c r="AP245" s="817"/>
      <c r="AQ245" s="817"/>
      <c r="AR245" s="817"/>
    </row>
    <row r="246" spans="1:44" s="815" customFormat="1">
      <c r="A246" s="878"/>
      <c r="B246" s="878"/>
      <c r="C246" s="878"/>
      <c r="D246" s="879"/>
      <c r="E246" s="878"/>
      <c r="F246" s="878"/>
      <c r="G246" s="879"/>
      <c r="H246" s="879"/>
      <c r="L246" s="816"/>
      <c r="M246" s="817"/>
      <c r="N246" s="817"/>
      <c r="O246" s="817"/>
      <c r="P246" s="817"/>
      <c r="Q246" s="817"/>
      <c r="R246" s="818"/>
      <c r="S246" s="819"/>
      <c r="T246" s="819"/>
      <c r="U246" s="820"/>
      <c r="V246" s="821"/>
      <c r="W246" s="821"/>
      <c r="X246" s="821"/>
      <c r="Y246" s="821"/>
      <c r="Z246" s="821"/>
      <c r="AA246" s="821"/>
      <c r="AB246" s="821"/>
      <c r="AC246" s="821"/>
      <c r="AD246" s="821"/>
      <c r="AE246" s="818"/>
      <c r="AF246" s="818"/>
      <c r="AG246" s="818"/>
      <c r="AH246" s="818"/>
      <c r="AI246" s="818"/>
      <c r="AJ246" s="818"/>
      <c r="AK246" s="818"/>
      <c r="AL246" s="818"/>
      <c r="AM246" s="818"/>
      <c r="AN246" s="817"/>
      <c r="AO246" s="817"/>
      <c r="AP246" s="817"/>
      <c r="AQ246" s="817"/>
      <c r="AR246" s="817"/>
    </row>
    <row r="247" spans="1:44" s="815" customFormat="1">
      <c r="A247" s="878"/>
      <c r="B247" s="878"/>
      <c r="C247" s="878"/>
      <c r="D247" s="879"/>
      <c r="E247" s="878"/>
      <c r="F247" s="878"/>
      <c r="G247" s="879"/>
      <c r="H247" s="879"/>
      <c r="L247" s="816"/>
      <c r="M247" s="817"/>
      <c r="N247" s="817"/>
      <c r="O247" s="817"/>
      <c r="P247" s="817"/>
      <c r="Q247" s="817"/>
      <c r="R247" s="818"/>
      <c r="S247" s="819"/>
      <c r="T247" s="819"/>
      <c r="U247" s="820"/>
      <c r="V247" s="821"/>
      <c r="W247" s="821"/>
      <c r="X247" s="821"/>
      <c r="Y247" s="821"/>
      <c r="Z247" s="821"/>
      <c r="AA247" s="821"/>
      <c r="AB247" s="821"/>
      <c r="AC247" s="821"/>
      <c r="AD247" s="821"/>
      <c r="AE247" s="818"/>
      <c r="AF247" s="818"/>
      <c r="AG247" s="818"/>
      <c r="AH247" s="818"/>
      <c r="AI247" s="818"/>
      <c r="AJ247" s="818"/>
      <c r="AK247" s="818"/>
      <c r="AL247" s="818"/>
      <c r="AM247" s="818"/>
      <c r="AN247" s="817"/>
      <c r="AO247" s="817"/>
      <c r="AP247" s="817"/>
      <c r="AQ247" s="817"/>
      <c r="AR247" s="817"/>
    </row>
    <row r="248" spans="1:44" s="815" customFormat="1">
      <c r="A248" s="878"/>
      <c r="B248" s="878"/>
      <c r="C248" s="878"/>
      <c r="D248" s="879"/>
      <c r="E248" s="878"/>
      <c r="F248" s="878"/>
      <c r="G248" s="879"/>
      <c r="H248" s="879"/>
      <c r="L248" s="816"/>
      <c r="M248" s="817"/>
      <c r="N248" s="817"/>
      <c r="O248" s="817"/>
      <c r="P248" s="817"/>
      <c r="Q248" s="817"/>
      <c r="R248" s="818"/>
      <c r="S248" s="819"/>
      <c r="T248" s="819"/>
      <c r="U248" s="820"/>
      <c r="V248" s="821"/>
      <c r="W248" s="821"/>
      <c r="X248" s="821"/>
      <c r="Y248" s="821"/>
      <c r="Z248" s="821"/>
      <c r="AA248" s="821"/>
      <c r="AB248" s="821"/>
      <c r="AC248" s="821"/>
      <c r="AD248" s="821"/>
      <c r="AE248" s="818"/>
      <c r="AF248" s="818"/>
      <c r="AG248" s="818"/>
      <c r="AH248" s="818"/>
      <c r="AI248" s="818"/>
      <c r="AJ248" s="818"/>
      <c r="AK248" s="818"/>
      <c r="AL248" s="818"/>
      <c r="AM248" s="818"/>
      <c r="AN248" s="817"/>
      <c r="AO248" s="817"/>
      <c r="AP248" s="817"/>
      <c r="AQ248" s="817"/>
      <c r="AR248" s="817"/>
    </row>
    <row r="249" spans="1:44" s="815" customFormat="1">
      <c r="A249" s="878"/>
      <c r="B249" s="878"/>
      <c r="C249" s="878"/>
      <c r="D249" s="879"/>
      <c r="E249" s="878"/>
      <c r="F249" s="878"/>
      <c r="G249" s="879"/>
      <c r="H249" s="879"/>
      <c r="L249" s="816"/>
      <c r="M249" s="817"/>
      <c r="N249" s="817"/>
      <c r="O249" s="817"/>
      <c r="P249" s="817"/>
      <c r="Q249" s="817"/>
      <c r="R249" s="818"/>
      <c r="S249" s="819"/>
      <c r="T249" s="819"/>
      <c r="U249" s="820"/>
      <c r="V249" s="821"/>
      <c r="W249" s="821"/>
      <c r="X249" s="821"/>
      <c r="Y249" s="821"/>
      <c r="Z249" s="821"/>
      <c r="AA249" s="821"/>
      <c r="AB249" s="821"/>
      <c r="AC249" s="821"/>
      <c r="AD249" s="821"/>
      <c r="AE249" s="818"/>
      <c r="AF249" s="818"/>
      <c r="AG249" s="818"/>
      <c r="AH249" s="818"/>
      <c r="AI249" s="818"/>
      <c r="AJ249" s="818"/>
      <c r="AK249" s="818"/>
      <c r="AL249" s="818"/>
      <c r="AM249" s="818"/>
      <c r="AN249" s="817"/>
      <c r="AO249" s="817"/>
      <c r="AP249" s="817"/>
      <c r="AQ249" s="817"/>
      <c r="AR249" s="817"/>
    </row>
    <row r="250" spans="1:44" s="815" customFormat="1">
      <c r="A250" s="878"/>
      <c r="B250" s="878"/>
      <c r="C250" s="878"/>
      <c r="D250" s="879"/>
      <c r="E250" s="878"/>
      <c r="F250" s="878"/>
      <c r="G250" s="879"/>
      <c r="H250" s="879"/>
      <c r="L250" s="816"/>
      <c r="M250" s="817"/>
      <c r="N250" s="817"/>
      <c r="O250" s="817"/>
      <c r="P250" s="817"/>
      <c r="Q250" s="817"/>
      <c r="R250" s="818"/>
      <c r="S250" s="819"/>
      <c r="T250" s="819"/>
      <c r="U250" s="820"/>
      <c r="V250" s="821"/>
      <c r="W250" s="821"/>
      <c r="X250" s="821"/>
      <c r="Y250" s="821"/>
      <c r="Z250" s="821"/>
      <c r="AA250" s="821"/>
      <c r="AB250" s="821"/>
      <c r="AC250" s="821"/>
      <c r="AD250" s="821"/>
      <c r="AE250" s="818"/>
      <c r="AF250" s="818"/>
      <c r="AG250" s="818"/>
      <c r="AH250" s="818"/>
      <c r="AI250" s="818"/>
      <c r="AJ250" s="818"/>
      <c r="AK250" s="818"/>
      <c r="AL250" s="818"/>
      <c r="AM250" s="818"/>
      <c r="AN250" s="817"/>
      <c r="AO250" s="817"/>
      <c r="AP250" s="817"/>
      <c r="AQ250" s="817"/>
      <c r="AR250" s="817"/>
    </row>
    <row r="251" spans="1:44" s="815" customFormat="1">
      <c r="A251" s="878"/>
      <c r="B251" s="878"/>
      <c r="C251" s="878"/>
      <c r="D251" s="879"/>
      <c r="E251" s="878"/>
      <c r="F251" s="878"/>
      <c r="G251" s="879"/>
      <c r="H251" s="879"/>
      <c r="L251" s="816"/>
      <c r="M251" s="817"/>
      <c r="N251" s="817"/>
      <c r="O251" s="817"/>
      <c r="P251" s="817"/>
      <c r="Q251" s="817"/>
      <c r="R251" s="818"/>
      <c r="S251" s="819"/>
      <c r="T251" s="819"/>
      <c r="U251" s="820"/>
      <c r="V251" s="821"/>
      <c r="W251" s="821"/>
      <c r="X251" s="821"/>
      <c r="Y251" s="821"/>
      <c r="Z251" s="821"/>
      <c r="AA251" s="821"/>
      <c r="AB251" s="821"/>
      <c r="AC251" s="821"/>
      <c r="AD251" s="821"/>
      <c r="AE251" s="818"/>
      <c r="AF251" s="818"/>
      <c r="AG251" s="818"/>
      <c r="AH251" s="818"/>
      <c r="AI251" s="818"/>
      <c r="AJ251" s="818"/>
      <c r="AK251" s="818"/>
      <c r="AL251" s="818"/>
      <c r="AM251" s="818"/>
      <c r="AN251" s="817"/>
      <c r="AO251" s="817"/>
      <c r="AP251" s="817"/>
      <c r="AQ251" s="817"/>
      <c r="AR251" s="817"/>
    </row>
    <row r="252" spans="1:44" s="815" customFormat="1">
      <c r="A252" s="878"/>
      <c r="B252" s="878"/>
      <c r="C252" s="878"/>
      <c r="D252" s="879"/>
      <c r="E252" s="878"/>
      <c r="F252" s="878"/>
      <c r="G252" s="879"/>
      <c r="H252" s="879"/>
      <c r="L252" s="816"/>
      <c r="M252" s="817"/>
      <c r="N252" s="817"/>
      <c r="O252" s="817"/>
      <c r="P252" s="817"/>
      <c r="Q252" s="817"/>
      <c r="R252" s="818"/>
      <c r="S252" s="819"/>
      <c r="T252" s="819"/>
      <c r="U252" s="820"/>
      <c r="V252" s="821"/>
      <c r="W252" s="821"/>
      <c r="X252" s="821"/>
      <c r="Y252" s="821"/>
      <c r="Z252" s="821"/>
      <c r="AA252" s="821"/>
      <c r="AB252" s="821"/>
      <c r="AC252" s="821"/>
      <c r="AD252" s="821"/>
      <c r="AE252" s="818"/>
      <c r="AF252" s="818"/>
      <c r="AG252" s="818"/>
      <c r="AH252" s="818"/>
      <c r="AI252" s="818"/>
      <c r="AJ252" s="818"/>
      <c r="AK252" s="818"/>
      <c r="AL252" s="818"/>
      <c r="AM252" s="818"/>
      <c r="AN252" s="817"/>
      <c r="AO252" s="817"/>
      <c r="AP252" s="817"/>
      <c r="AQ252" s="817"/>
      <c r="AR252" s="817"/>
    </row>
    <row r="253" spans="1:44" s="815" customFormat="1">
      <c r="A253" s="878"/>
      <c r="B253" s="878"/>
      <c r="C253" s="878"/>
      <c r="D253" s="879"/>
      <c r="E253" s="878"/>
      <c r="F253" s="878"/>
      <c r="G253" s="879"/>
      <c r="H253" s="879"/>
      <c r="L253" s="816"/>
      <c r="M253" s="817"/>
      <c r="N253" s="817"/>
      <c r="O253" s="817"/>
      <c r="P253" s="817"/>
      <c r="Q253" s="817"/>
      <c r="R253" s="818"/>
      <c r="S253" s="819"/>
      <c r="T253" s="819"/>
      <c r="U253" s="820"/>
      <c r="V253" s="821"/>
      <c r="W253" s="821"/>
      <c r="X253" s="821"/>
      <c r="Y253" s="821"/>
      <c r="Z253" s="821"/>
      <c r="AA253" s="821"/>
      <c r="AB253" s="821"/>
      <c r="AC253" s="821"/>
      <c r="AD253" s="821"/>
      <c r="AE253" s="818"/>
      <c r="AF253" s="818"/>
      <c r="AG253" s="818"/>
      <c r="AH253" s="818"/>
      <c r="AI253" s="818"/>
      <c r="AJ253" s="818"/>
      <c r="AK253" s="818"/>
      <c r="AL253" s="818"/>
      <c r="AM253" s="818"/>
      <c r="AN253" s="817"/>
      <c r="AO253" s="817"/>
      <c r="AP253" s="817"/>
      <c r="AQ253" s="817"/>
      <c r="AR253" s="817"/>
    </row>
    <row r="254" spans="1:44" s="815" customFormat="1">
      <c r="A254" s="878"/>
      <c r="B254" s="878"/>
      <c r="C254" s="878"/>
      <c r="D254" s="879"/>
      <c r="E254" s="878"/>
      <c r="F254" s="878"/>
      <c r="G254" s="879"/>
      <c r="H254" s="879"/>
      <c r="L254" s="816"/>
      <c r="M254" s="817"/>
      <c r="N254" s="817"/>
      <c r="O254" s="817"/>
      <c r="P254" s="817"/>
      <c r="Q254" s="817"/>
      <c r="R254" s="818"/>
      <c r="S254" s="819"/>
      <c r="T254" s="819"/>
      <c r="U254" s="820"/>
      <c r="V254" s="821"/>
      <c r="W254" s="821"/>
      <c r="X254" s="821"/>
      <c r="Y254" s="821"/>
      <c r="Z254" s="821"/>
      <c r="AA254" s="821"/>
      <c r="AB254" s="821"/>
      <c r="AC254" s="821"/>
      <c r="AD254" s="821"/>
      <c r="AE254" s="818"/>
      <c r="AF254" s="818"/>
      <c r="AG254" s="818"/>
      <c r="AH254" s="818"/>
      <c r="AI254" s="818"/>
      <c r="AJ254" s="818"/>
      <c r="AK254" s="818"/>
      <c r="AL254" s="818"/>
      <c r="AM254" s="818"/>
      <c r="AN254" s="817"/>
      <c r="AO254" s="817"/>
      <c r="AP254" s="817"/>
      <c r="AQ254" s="817"/>
      <c r="AR254" s="817"/>
    </row>
    <row r="255" spans="1:44" s="818" customFormat="1">
      <c r="A255" s="878"/>
      <c r="B255" s="878"/>
      <c r="C255" s="878"/>
      <c r="D255" s="879"/>
      <c r="E255" s="878"/>
      <c r="F255" s="878"/>
      <c r="G255" s="879"/>
      <c r="H255" s="879"/>
      <c r="I255" s="815"/>
      <c r="J255" s="815"/>
      <c r="K255" s="815"/>
      <c r="L255" s="816"/>
      <c r="M255" s="817"/>
      <c r="N255" s="817"/>
      <c r="O255" s="817"/>
      <c r="P255" s="817"/>
      <c r="Q255" s="817"/>
      <c r="S255" s="819"/>
      <c r="T255" s="819"/>
      <c r="U255" s="820"/>
      <c r="V255" s="821"/>
      <c r="W255" s="821"/>
      <c r="X255" s="821"/>
      <c r="Y255" s="821"/>
      <c r="Z255" s="821"/>
      <c r="AA255" s="821"/>
      <c r="AB255" s="821"/>
      <c r="AC255" s="821"/>
      <c r="AD255" s="821"/>
      <c r="AN255" s="817"/>
      <c r="AO255" s="817"/>
      <c r="AP255" s="817"/>
      <c r="AQ255" s="817"/>
      <c r="AR255" s="817"/>
    </row>
    <row r="256" spans="1:44" s="818" customFormat="1">
      <c r="A256" s="878"/>
      <c r="B256" s="878"/>
      <c r="C256" s="878"/>
      <c r="D256" s="879"/>
      <c r="E256" s="878"/>
      <c r="F256" s="878"/>
      <c r="G256" s="879"/>
      <c r="H256" s="879"/>
      <c r="I256" s="815"/>
      <c r="J256" s="815"/>
      <c r="K256" s="815"/>
      <c r="L256" s="816"/>
      <c r="M256" s="817"/>
      <c r="N256" s="817"/>
      <c r="O256" s="817"/>
      <c r="P256" s="817"/>
      <c r="Q256" s="817"/>
      <c r="S256" s="819"/>
      <c r="T256" s="819"/>
      <c r="U256" s="820"/>
      <c r="V256" s="821"/>
      <c r="W256" s="821"/>
      <c r="X256" s="821"/>
      <c r="Y256" s="821"/>
      <c r="Z256" s="821"/>
      <c r="AA256" s="821"/>
      <c r="AB256" s="821"/>
      <c r="AC256" s="821"/>
      <c r="AD256" s="821"/>
      <c r="AN256" s="817"/>
      <c r="AO256" s="817"/>
      <c r="AP256" s="817"/>
      <c r="AQ256" s="817"/>
      <c r="AR256" s="817"/>
    </row>
    <row r="257" spans="1:44" s="818" customFormat="1">
      <c r="A257" s="878"/>
      <c r="B257" s="878"/>
      <c r="C257" s="878"/>
      <c r="D257" s="879"/>
      <c r="E257" s="878"/>
      <c r="F257" s="878"/>
      <c r="G257" s="879"/>
      <c r="H257" s="879"/>
      <c r="I257" s="815"/>
      <c r="J257" s="815"/>
      <c r="K257" s="815"/>
      <c r="L257" s="816"/>
      <c r="M257" s="817"/>
      <c r="N257" s="817"/>
      <c r="O257" s="817"/>
      <c r="P257" s="817"/>
      <c r="Q257" s="817"/>
      <c r="S257" s="819"/>
      <c r="T257" s="819"/>
      <c r="U257" s="820"/>
      <c r="V257" s="821"/>
      <c r="W257" s="821"/>
      <c r="X257" s="821"/>
      <c r="Y257" s="821"/>
      <c r="Z257" s="821"/>
      <c r="AA257" s="821"/>
      <c r="AB257" s="821"/>
      <c r="AC257" s="821"/>
      <c r="AD257" s="821"/>
      <c r="AN257" s="817"/>
      <c r="AO257" s="817"/>
      <c r="AP257" s="817"/>
      <c r="AQ257" s="817"/>
      <c r="AR257" s="817"/>
    </row>
    <row r="258" spans="1:44" s="818" customFormat="1">
      <c r="A258" s="878"/>
      <c r="B258" s="878"/>
      <c r="C258" s="878"/>
      <c r="D258" s="879"/>
      <c r="E258" s="878"/>
      <c r="F258" s="878"/>
      <c r="G258" s="879"/>
      <c r="H258" s="879"/>
      <c r="I258" s="815"/>
      <c r="J258" s="815"/>
      <c r="K258" s="815"/>
      <c r="L258" s="816"/>
      <c r="M258" s="817"/>
      <c r="N258" s="817"/>
      <c r="O258" s="817"/>
      <c r="P258" s="817"/>
      <c r="Q258" s="817"/>
      <c r="S258" s="819"/>
      <c r="T258" s="819"/>
      <c r="U258" s="820"/>
      <c r="V258" s="821"/>
      <c r="W258" s="821"/>
      <c r="X258" s="821"/>
      <c r="Y258" s="821"/>
      <c r="Z258" s="821"/>
      <c r="AA258" s="821"/>
      <c r="AB258" s="821"/>
      <c r="AC258" s="821"/>
      <c r="AD258" s="821"/>
      <c r="AN258" s="817"/>
      <c r="AO258" s="817"/>
      <c r="AP258" s="817"/>
      <c r="AQ258" s="817"/>
      <c r="AR258" s="817"/>
    </row>
    <row r="259" spans="1:44" s="818" customFormat="1">
      <c r="A259" s="878"/>
      <c r="B259" s="878"/>
      <c r="C259" s="878"/>
      <c r="D259" s="879"/>
      <c r="E259" s="878"/>
      <c r="F259" s="878"/>
      <c r="G259" s="879"/>
      <c r="H259" s="879"/>
      <c r="I259" s="815"/>
      <c r="J259" s="815"/>
      <c r="K259" s="815"/>
      <c r="L259" s="816"/>
      <c r="M259" s="817"/>
      <c r="N259" s="817"/>
      <c r="O259" s="817"/>
      <c r="P259" s="817"/>
      <c r="Q259" s="817"/>
      <c r="S259" s="819"/>
      <c r="T259" s="819"/>
      <c r="U259" s="820"/>
      <c r="V259" s="821"/>
      <c r="W259" s="821"/>
      <c r="X259" s="821"/>
      <c r="Y259" s="821"/>
      <c r="Z259" s="821"/>
      <c r="AA259" s="821"/>
      <c r="AB259" s="821"/>
      <c r="AC259" s="821"/>
      <c r="AD259" s="821"/>
      <c r="AN259" s="817"/>
      <c r="AO259" s="817"/>
      <c r="AP259" s="817"/>
      <c r="AQ259" s="817"/>
      <c r="AR259" s="817"/>
    </row>
    <row r="260" spans="1:44" s="818" customFormat="1">
      <c r="A260" s="878"/>
      <c r="B260" s="878"/>
      <c r="C260" s="878"/>
      <c r="D260" s="879"/>
      <c r="E260" s="878"/>
      <c r="F260" s="878"/>
      <c r="G260" s="879"/>
      <c r="H260" s="879"/>
      <c r="I260" s="815"/>
      <c r="J260" s="815"/>
      <c r="K260" s="815"/>
      <c r="L260" s="816"/>
      <c r="M260" s="817"/>
      <c r="N260" s="817"/>
      <c r="O260" s="817"/>
      <c r="P260" s="817"/>
      <c r="Q260" s="817"/>
      <c r="S260" s="819"/>
      <c r="T260" s="819"/>
      <c r="U260" s="820"/>
      <c r="V260" s="821"/>
      <c r="W260" s="821"/>
      <c r="X260" s="821"/>
      <c r="Y260" s="821"/>
      <c r="Z260" s="821"/>
      <c r="AA260" s="821"/>
      <c r="AB260" s="821"/>
      <c r="AC260" s="821"/>
      <c r="AD260" s="821"/>
      <c r="AN260" s="817"/>
      <c r="AO260" s="817"/>
      <c r="AP260" s="817"/>
      <c r="AQ260" s="817"/>
      <c r="AR260" s="817"/>
    </row>
    <row r="261" spans="1:44" s="818" customFormat="1">
      <c r="A261" s="878"/>
      <c r="B261" s="878"/>
      <c r="C261" s="878"/>
      <c r="D261" s="879"/>
      <c r="E261" s="878"/>
      <c r="F261" s="878"/>
      <c r="G261" s="879"/>
      <c r="H261" s="879"/>
      <c r="I261" s="815"/>
      <c r="J261" s="815"/>
      <c r="K261" s="815"/>
      <c r="L261" s="816"/>
      <c r="M261" s="817"/>
      <c r="N261" s="817"/>
      <c r="O261" s="817"/>
      <c r="P261" s="817"/>
      <c r="Q261" s="817"/>
      <c r="S261" s="819"/>
      <c r="T261" s="819"/>
      <c r="U261" s="820"/>
      <c r="V261" s="821"/>
      <c r="W261" s="821"/>
      <c r="X261" s="821"/>
      <c r="Y261" s="821"/>
      <c r="Z261" s="821"/>
      <c r="AA261" s="821"/>
      <c r="AB261" s="821"/>
      <c r="AC261" s="821"/>
      <c r="AD261" s="821"/>
      <c r="AN261" s="817"/>
      <c r="AO261" s="817"/>
      <c r="AP261" s="817"/>
      <c r="AQ261" s="817"/>
      <c r="AR261" s="817"/>
    </row>
    <row r="262" spans="1:44" s="818" customFormat="1">
      <c r="A262" s="878"/>
      <c r="B262" s="878"/>
      <c r="C262" s="878"/>
      <c r="D262" s="879"/>
      <c r="E262" s="878"/>
      <c r="F262" s="878"/>
      <c r="G262" s="879"/>
      <c r="H262" s="879"/>
      <c r="I262" s="815"/>
      <c r="J262" s="815"/>
      <c r="K262" s="815"/>
      <c r="L262" s="816"/>
      <c r="M262" s="817"/>
      <c r="N262" s="817"/>
      <c r="O262" s="817"/>
      <c r="P262" s="817"/>
      <c r="Q262" s="817"/>
      <c r="S262" s="819"/>
      <c r="T262" s="819"/>
      <c r="U262" s="820"/>
      <c r="V262" s="821"/>
      <c r="W262" s="821"/>
      <c r="X262" s="821"/>
      <c r="Y262" s="821"/>
      <c r="Z262" s="821"/>
      <c r="AA262" s="821"/>
      <c r="AB262" s="821"/>
      <c r="AC262" s="821"/>
      <c r="AD262" s="821"/>
      <c r="AN262" s="817"/>
      <c r="AO262" s="817"/>
      <c r="AP262" s="817"/>
      <c r="AQ262" s="817"/>
      <c r="AR262" s="817"/>
    </row>
    <row r="263" spans="1:44" s="818" customFormat="1">
      <c r="A263" s="878"/>
      <c r="B263" s="878"/>
      <c r="C263" s="878"/>
      <c r="D263" s="879"/>
      <c r="E263" s="878"/>
      <c r="F263" s="878"/>
      <c r="G263" s="879"/>
      <c r="H263" s="879"/>
      <c r="I263" s="815"/>
      <c r="J263" s="815"/>
      <c r="K263" s="815"/>
      <c r="L263" s="816"/>
      <c r="M263" s="817"/>
      <c r="N263" s="817"/>
      <c r="O263" s="817"/>
      <c r="P263" s="817"/>
      <c r="Q263" s="817"/>
      <c r="S263" s="819"/>
      <c r="T263" s="819"/>
      <c r="U263" s="820"/>
      <c r="V263" s="821"/>
      <c r="W263" s="821"/>
      <c r="X263" s="821"/>
      <c r="Y263" s="821"/>
      <c r="Z263" s="821"/>
      <c r="AA263" s="821"/>
      <c r="AB263" s="821"/>
      <c r="AC263" s="821"/>
      <c r="AD263" s="821"/>
      <c r="AN263" s="817"/>
      <c r="AO263" s="817"/>
      <c r="AP263" s="817"/>
      <c r="AQ263" s="817"/>
      <c r="AR263" s="817"/>
    </row>
    <row r="264" spans="1:44" s="818" customFormat="1">
      <c r="A264" s="882"/>
      <c r="B264" s="882"/>
      <c r="C264" s="883"/>
      <c r="D264" s="879"/>
      <c r="E264" s="883"/>
      <c r="F264" s="883"/>
      <c r="G264" s="884"/>
      <c r="H264" s="884"/>
      <c r="I264" s="815"/>
      <c r="J264" s="815"/>
      <c r="K264" s="815"/>
      <c r="L264" s="816"/>
      <c r="M264" s="817"/>
      <c r="N264" s="817"/>
      <c r="O264" s="817"/>
      <c r="P264" s="817"/>
      <c r="Q264" s="817"/>
      <c r="S264" s="819"/>
      <c r="T264" s="819"/>
      <c r="U264" s="820"/>
      <c r="V264" s="821"/>
      <c r="W264" s="831"/>
      <c r="X264" s="821"/>
      <c r="Y264" s="821"/>
      <c r="Z264" s="821"/>
      <c r="AA264" s="821"/>
      <c r="AB264" s="821"/>
      <c r="AC264" s="821"/>
      <c r="AD264" s="819"/>
      <c r="AN264" s="817"/>
      <c r="AO264" s="817"/>
      <c r="AP264" s="817"/>
      <c r="AQ264" s="817"/>
      <c r="AR264" s="817"/>
    </row>
    <row r="265" spans="1:44" s="818" customFormat="1">
      <c r="A265" s="885"/>
      <c r="B265" s="885"/>
      <c r="C265" s="878"/>
      <c r="D265" s="879"/>
      <c r="E265" s="878"/>
      <c r="F265" s="878"/>
      <c r="G265" s="879"/>
      <c r="H265" s="879"/>
      <c r="I265" s="815"/>
      <c r="J265" s="815"/>
      <c r="K265" s="815"/>
      <c r="L265" s="816"/>
      <c r="M265" s="817"/>
      <c r="N265" s="817"/>
      <c r="O265" s="817"/>
      <c r="P265" s="817"/>
      <c r="Q265" s="817"/>
      <c r="S265" s="819"/>
      <c r="T265" s="820"/>
      <c r="U265" s="820"/>
      <c r="V265" s="821"/>
      <c r="W265" s="831"/>
      <c r="X265" s="821"/>
      <c r="Y265" s="821"/>
      <c r="Z265" s="821"/>
      <c r="AA265" s="821"/>
      <c r="AB265" s="821"/>
      <c r="AC265" s="821"/>
      <c r="AD265" s="821"/>
      <c r="AN265" s="817"/>
      <c r="AO265" s="817"/>
      <c r="AP265" s="817"/>
      <c r="AQ265" s="817"/>
      <c r="AR265" s="817"/>
    </row>
    <row r="266" spans="1:44" s="818" customFormat="1">
      <c r="A266" s="1372"/>
      <c r="B266" s="1372"/>
      <c r="C266" s="1372"/>
      <c r="D266" s="1372"/>
      <c r="E266" s="1372"/>
      <c r="F266" s="1372"/>
      <c r="G266" s="1372"/>
      <c r="H266" s="1372"/>
      <c r="I266" s="815"/>
      <c r="J266" s="815"/>
      <c r="K266" s="815"/>
      <c r="L266" s="816"/>
      <c r="M266" s="817"/>
      <c r="N266" s="817"/>
      <c r="O266" s="817"/>
      <c r="P266" s="817"/>
      <c r="Q266" s="817"/>
      <c r="R266" s="829"/>
      <c r="S266" s="830"/>
      <c r="T266" s="830"/>
      <c r="U266" s="830"/>
      <c r="V266" s="821"/>
      <c r="W266" s="831"/>
      <c r="X266" s="821"/>
      <c r="Y266" s="821"/>
      <c r="Z266" s="1349"/>
      <c r="AA266" s="1349"/>
      <c r="AB266" s="821"/>
      <c r="AC266" s="821"/>
      <c r="AD266" s="821"/>
      <c r="AN266" s="817"/>
      <c r="AO266" s="817"/>
      <c r="AP266" s="817"/>
      <c r="AQ266" s="817"/>
      <c r="AR266" s="817"/>
    </row>
    <row r="267" spans="1:44" s="818" customFormat="1">
      <c r="A267" s="1371"/>
      <c r="B267" s="1371"/>
      <c r="C267" s="1371"/>
      <c r="D267" s="1371"/>
      <c r="E267" s="1371"/>
      <c r="F267" s="1371"/>
      <c r="G267" s="1371"/>
      <c r="H267" s="1371"/>
      <c r="I267" s="815"/>
      <c r="J267" s="815"/>
      <c r="K267" s="815"/>
      <c r="L267" s="816"/>
      <c r="M267" s="817"/>
      <c r="N267" s="817"/>
      <c r="O267" s="817"/>
      <c r="P267" s="817"/>
      <c r="Q267" s="817"/>
      <c r="R267" s="829"/>
      <c r="S267" s="833"/>
      <c r="T267" s="830"/>
      <c r="U267" s="830"/>
      <c r="V267" s="821"/>
      <c r="W267" s="831"/>
      <c r="X267" s="821"/>
      <c r="Y267" s="821"/>
      <c r="Z267" s="821"/>
      <c r="AA267" s="821"/>
      <c r="AB267" s="821"/>
      <c r="AC267" s="821"/>
      <c r="AD267" s="821"/>
      <c r="AN267" s="817"/>
      <c r="AO267" s="817"/>
      <c r="AP267" s="817"/>
      <c r="AQ267" s="817"/>
      <c r="AR267" s="817"/>
    </row>
    <row r="268" spans="1:44" s="818" customFormat="1">
      <c r="A268" s="878"/>
      <c r="B268" s="878"/>
      <c r="C268" s="878"/>
      <c r="D268" s="879"/>
      <c r="E268" s="878"/>
      <c r="F268" s="878"/>
      <c r="G268" s="879"/>
      <c r="H268" s="879"/>
      <c r="I268" s="815"/>
      <c r="J268" s="815"/>
      <c r="K268" s="815"/>
      <c r="L268" s="816"/>
      <c r="M268" s="817"/>
      <c r="N268" s="817"/>
      <c r="O268" s="817"/>
      <c r="P268" s="817"/>
      <c r="Q268" s="817"/>
      <c r="R268" s="829"/>
      <c r="S268" s="833"/>
      <c r="T268" s="830"/>
      <c r="U268" s="830"/>
      <c r="V268" s="821"/>
      <c r="W268" s="821"/>
      <c r="X268" s="821"/>
      <c r="Y268" s="821"/>
      <c r="Z268" s="821"/>
      <c r="AA268" s="821"/>
      <c r="AB268" s="821"/>
      <c r="AC268" s="821"/>
      <c r="AD268" s="821"/>
      <c r="AN268" s="817"/>
      <c r="AO268" s="817"/>
      <c r="AP268" s="817"/>
      <c r="AQ268" s="817"/>
      <c r="AR268" s="817"/>
    </row>
    <row r="269" spans="1:44" s="818" customFormat="1">
      <c r="A269" s="887"/>
      <c r="B269" s="887"/>
      <c r="C269" s="889"/>
      <c r="D269" s="888"/>
      <c r="E269" s="889"/>
      <c r="F269" s="889"/>
      <c r="G269" s="885"/>
      <c r="H269" s="879"/>
      <c r="I269" s="815"/>
      <c r="J269" s="815"/>
      <c r="K269" s="815"/>
      <c r="L269" s="816"/>
      <c r="M269" s="817"/>
      <c r="N269" s="817"/>
      <c r="O269" s="817"/>
      <c r="P269" s="817"/>
      <c r="Q269" s="817"/>
      <c r="R269" s="829"/>
      <c r="S269" s="833"/>
      <c r="T269" s="830"/>
      <c r="U269" s="830"/>
      <c r="V269" s="821"/>
      <c r="W269" s="821"/>
      <c r="X269" s="821"/>
      <c r="Y269" s="821"/>
      <c r="Z269" s="821"/>
      <c r="AA269" s="821"/>
      <c r="AB269" s="821"/>
      <c r="AC269" s="821"/>
      <c r="AD269" s="821"/>
      <c r="AN269" s="817"/>
      <c r="AO269" s="817"/>
      <c r="AP269" s="817"/>
      <c r="AQ269" s="817"/>
      <c r="AR269" s="817"/>
    </row>
    <row r="270" spans="1:44" s="818" customFormat="1">
      <c r="A270" s="1373"/>
      <c r="B270" s="1373"/>
      <c r="C270" s="1373"/>
      <c r="D270" s="1373"/>
      <c r="E270" s="1373"/>
      <c r="F270" s="1373"/>
      <c r="G270" s="890"/>
      <c r="H270" s="879"/>
      <c r="I270" s="815"/>
      <c r="J270" s="815"/>
      <c r="K270" s="815"/>
      <c r="L270" s="816"/>
      <c r="M270" s="817"/>
      <c r="N270" s="817"/>
      <c r="O270" s="817"/>
      <c r="P270" s="817"/>
      <c r="Q270" s="817"/>
      <c r="R270" s="842"/>
      <c r="S270" s="843"/>
      <c r="T270" s="843"/>
      <c r="U270" s="843"/>
      <c r="V270" s="821"/>
      <c r="W270" s="821"/>
      <c r="X270" s="821"/>
      <c r="Y270" s="821"/>
      <c r="Z270" s="1349"/>
      <c r="AA270" s="1349"/>
      <c r="AB270" s="821"/>
      <c r="AC270" s="821"/>
      <c r="AD270" s="821"/>
      <c r="AN270" s="817"/>
      <c r="AO270" s="817"/>
      <c r="AP270" s="817"/>
      <c r="AQ270" s="817"/>
      <c r="AR270" s="817"/>
    </row>
    <row r="271" spans="1:44" s="821" customFormat="1">
      <c r="A271" s="887"/>
      <c r="B271" s="887"/>
      <c r="C271" s="889"/>
      <c r="D271" s="1366"/>
      <c r="E271" s="1366"/>
      <c r="F271" s="1366"/>
      <c r="G271" s="890"/>
      <c r="H271" s="879"/>
      <c r="I271" s="815"/>
      <c r="J271" s="815"/>
      <c r="K271" s="815"/>
      <c r="L271" s="816"/>
      <c r="M271" s="817"/>
      <c r="N271" s="817"/>
      <c r="O271" s="817"/>
      <c r="P271" s="817"/>
      <c r="Q271" s="817"/>
      <c r="R271" s="829"/>
      <c r="S271" s="845"/>
      <c r="T271" s="846"/>
      <c r="U271" s="846"/>
      <c r="AE271" s="818"/>
      <c r="AF271" s="818"/>
      <c r="AG271" s="818"/>
      <c r="AH271" s="818"/>
      <c r="AI271" s="818"/>
      <c r="AJ271" s="818"/>
      <c r="AK271" s="818"/>
      <c r="AL271" s="818"/>
      <c r="AM271" s="818"/>
      <c r="AN271" s="817"/>
      <c r="AO271" s="817"/>
      <c r="AP271" s="817"/>
      <c r="AQ271" s="817"/>
      <c r="AR271" s="817"/>
    </row>
    <row r="272" spans="1:44" s="821" customFormat="1">
      <c r="A272" s="887"/>
      <c r="B272" s="887"/>
      <c r="C272" s="889"/>
      <c r="D272" s="1366"/>
      <c r="E272" s="1366"/>
      <c r="F272" s="1366"/>
      <c r="G272" s="890"/>
      <c r="H272" s="879"/>
      <c r="I272" s="815"/>
      <c r="J272" s="815"/>
      <c r="K272" s="815"/>
      <c r="L272" s="816"/>
      <c r="M272" s="817"/>
      <c r="N272" s="817"/>
      <c r="O272" s="817"/>
      <c r="P272" s="817"/>
      <c r="Q272" s="817"/>
      <c r="R272" s="829"/>
      <c r="S272" s="845"/>
      <c r="T272" s="846"/>
      <c r="U272" s="846"/>
      <c r="AE272" s="818"/>
      <c r="AF272" s="818"/>
      <c r="AG272" s="818"/>
      <c r="AH272" s="818"/>
      <c r="AI272" s="818"/>
      <c r="AJ272" s="818"/>
      <c r="AK272" s="818"/>
      <c r="AL272" s="818"/>
      <c r="AM272" s="818"/>
      <c r="AN272" s="817"/>
      <c r="AO272" s="817"/>
      <c r="AP272" s="817"/>
      <c r="AQ272" s="817"/>
      <c r="AR272" s="817"/>
    </row>
    <row r="273" spans="1:44" s="821" customFormat="1">
      <c r="A273" s="888"/>
      <c r="B273" s="888"/>
      <c r="C273" s="892"/>
      <c r="D273" s="1366"/>
      <c r="E273" s="1366"/>
      <c r="F273" s="1366"/>
      <c r="G273" s="890"/>
      <c r="H273" s="879"/>
      <c r="I273" s="815"/>
      <c r="J273" s="815"/>
      <c r="K273" s="815"/>
      <c r="L273" s="816"/>
      <c r="M273" s="817"/>
      <c r="N273" s="817"/>
      <c r="O273" s="817"/>
      <c r="P273" s="817"/>
      <c r="Q273" s="817"/>
      <c r="R273" s="848"/>
      <c r="S273" s="870"/>
      <c r="T273" s="891"/>
      <c r="U273" s="850"/>
      <c r="AE273" s="818"/>
      <c r="AF273" s="818"/>
      <c r="AG273" s="818"/>
      <c r="AH273" s="818"/>
      <c r="AI273" s="818"/>
      <c r="AJ273" s="818"/>
      <c r="AK273" s="818"/>
      <c r="AL273" s="818"/>
      <c r="AM273" s="818"/>
      <c r="AN273" s="817"/>
      <c r="AO273" s="817"/>
      <c r="AP273" s="817"/>
      <c r="AQ273" s="817"/>
      <c r="AR273" s="817"/>
    </row>
    <row r="274" spans="1:44" s="821" customFormat="1">
      <c r="A274" s="888"/>
      <c r="B274" s="888"/>
      <c r="C274" s="892"/>
      <c r="D274" s="1366"/>
      <c r="E274" s="1366"/>
      <c r="F274" s="1366"/>
      <c r="G274" s="890"/>
      <c r="H274" s="879"/>
      <c r="I274" s="815"/>
      <c r="J274" s="815"/>
      <c r="K274" s="815"/>
      <c r="L274" s="816"/>
      <c r="M274" s="817"/>
      <c r="N274" s="817"/>
      <c r="O274" s="817"/>
      <c r="P274" s="817"/>
      <c r="Q274" s="817"/>
      <c r="R274" s="818"/>
      <c r="S274" s="819"/>
      <c r="T274" s="819"/>
      <c r="U274" s="820"/>
      <c r="Z274" s="1349"/>
      <c r="AA274" s="1349"/>
      <c r="AE274" s="818"/>
      <c r="AF274" s="818"/>
      <c r="AG274" s="818"/>
      <c r="AH274" s="818"/>
      <c r="AI274" s="818"/>
      <c r="AJ274" s="818"/>
      <c r="AK274" s="818"/>
      <c r="AL274" s="818"/>
      <c r="AM274" s="818"/>
      <c r="AN274" s="817"/>
      <c r="AO274" s="817"/>
      <c r="AP274" s="817"/>
      <c r="AQ274" s="817"/>
      <c r="AR274" s="817"/>
    </row>
    <row r="275" spans="1:44" s="821" customFormat="1">
      <c r="A275" s="888"/>
      <c r="B275" s="888"/>
      <c r="C275" s="892"/>
      <c r="D275" s="888"/>
      <c r="E275" s="892"/>
      <c r="F275" s="892"/>
      <c r="G275" s="887"/>
      <c r="H275" s="881"/>
      <c r="I275" s="815"/>
      <c r="J275" s="815"/>
      <c r="K275" s="815"/>
      <c r="L275" s="816"/>
      <c r="M275" s="817"/>
      <c r="N275" s="817"/>
      <c r="O275" s="817"/>
      <c r="P275" s="817"/>
      <c r="Q275" s="817"/>
      <c r="R275" s="818"/>
      <c r="S275" s="819"/>
      <c r="T275" s="819"/>
      <c r="U275" s="820"/>
      <c r="AB275" s="855"/>
      <c r="AE275" s="818"/>
      <c r="AF275" s="818"/>
      <c r="AG275" s="818"/>
      <c r="AH275" s="818"/>
      <c r="AI275" s="818"/>
      <c r="AJ275" s="818"/>
      <c r="AK275" s="818"/>
      <c r="AL275" s="818"/>
      <c r="AM275" s="818"/>
      <c r="AN275" s="817"/>
      <c r="AO275" s="817"/>
      <c r="AP275" s="817"/>
      <c r="AQ275" s="817"/>
      <c r="AR275" s="817"/>
    </row>
    <row r="276" spans="1:44" s="821" customFormat="1">
      <c r="A276" s="1382"/>
      <c r="B276" s="1382"/>
      <c r="C276" s="1382"/>
      <c r="D276" s="1382"/>
      <c r="E276" s="1382"/>
      <c r="F276" s="1382"/>
      <c r="G276" s="1382"/>
      <c r="H276" s="1382"/>
      <c r="I276" s="857"/>
      <c r="J276" s="857"/>
      <c r="K276" s="857"/>
      <c r="L276" s="858"/>
      <c r="M276" s="859"/>
      <c r="N276" s="859"/>
      <c r="O276" s="859"/>
      <c r="P276" s="859"/>
      <c r="Q276" s="817"/>
      <c r="R276" s="818"/>
      <c r="S276" s="819"/>
      <c r="T276" s="820"/>
      <c r="U276" s="820"/>
      <c r="AB276" s="855"/>
      <c r="AE276" s="818"/>
      <c r="AF276" s="818"/>
      <c r="AG276" s="818"/>
      <c r="AH276" s="818"/>
      <c r="AI276" s="818"/>
      <c r="AJ276" s="818"/>
      <c r="AK276" s="818"/>
      <c r="AL276" s="818"/>
      <c r="AM276" s="818"/>
      <c r="AN276" s="817"/>
      <c r="AO276" s="817"/>
      <c r="AP276" s="817"/>
      <c r="AQ276" s="817"/>
      <c r="AR276" s="817"/>
    </row>
    <row r="277" spans="1:44" s="821" customFormat="1">
      <c r="A277" s="878"/>
      <c r="B277" s="878"/>
      <c r="C277" s="878"/>
      <c r="D277" s="879"/>
      <c r="E277" s="878"/>
      <c r="F277" s="878"/>
      <c r="G277" s="884"/>
      <c r="H277" s="884"/>
      <c r="I277" s="815"/>
      <c r="J277" s="815"/>
      <c r="K277" s="815"/>
      <c r="L277" s="816"/>
      <c r="M277" s="817"/>
      <c r="N277" s="817"/>
      <c r="O277" s="817"/>
      <c r="P277" s="817"/>
      <c r="Q277" s="817"/>
      <c r="R277" s="818"/>
      <c r="S277" s="1350"/>
      <c r="T277" s="1350"/>
      <c r="U277" s="820"/>
      <c r="V277" s="1351"/>
      <c r="W277" s="1351"/>
      <c r="Z277" s="1349"/>
      <c r="AA277" s="1349"/>
      <c r="AE277" s="818"/>
      <c r="AF277" s="818"/>
      <c r="AG277" s="818"/>
      <c r="AH277" s="818"/>
      <c r="AI277" s="818"/>
      <c r="AJ277" s="818"/>
      <c r="AK277" s="818"/>
      <c r="AL277" s="818"/>
      <c r="AM277" s="818"/>
      <c r="AN277" s="817"/>
      <c r="AO277" s="817"/>
      <c r="AP277" s="817"/>
      <c r="AQ277" s="817"/>
      <c r="AR277" s="817"/>
    </row>
    <row r="278" spans="1:44" s="821" customFormat="1">
      <c r="A278" s="886"/>
      <c r="B278" s="1202"/>
      <c r="C278" s="1271"/>
      <c r="D278" s="893"/>
      <c r="E278" s="883"/>
      <c r="F278" s="883"/>
      <c r="G278" s="886"/>
      <c r="H278" s="886"/>
      <c r="I278" s="815"/>
      <c r="J278" s="815"/>
      <c r="K278" s="815"/>
      <c r="L278" s="816"/>
      <c r="M278" s="817"/>
      <c r="N278" s="817"/>
      <c r="O278" s="817"/>
      <c r="P278" s="817"/>
      <c r="Q278" s="817"/>
      <c r="R278" s="818"/>
      <c r="S278" s="861"/>
      <c r="T278" s="861"/>
      <c r="U278" s="820"/>
      <c r="V278" s="861"/>
      <c r="W278" s="861"/>
      <c r="AE278" s="818"/>
      <c r="AF278" s="818"/>
      <c r="AG278" s="818"/>
      <c r="AH278" s="818"/>
      <c r="AI278" s="818"/>
      <c r="AJ278" s="818"/>
      <c r="AK278" s="818"/>
      <c r="AL278" s="818"/>
      <c r="AM278" s="818"/>
      <c r="AN278" s="817"/>
      <c r="AO278" s="817"/>
      <c r="AP278" s="817"/>
      <c r="AQ278" s="817"/>
      <c r="AR278" s="817"/>
    </row>
    <row r="279" spans="1:44" s="821" customFormat="1">
      <c r="A279" s="883"/>
      <c r="B279" s="883"/>
      <c r="C279" s="883"/>
      <c r="D279" s="884"/>
      <c r="E279" s="883"/>
      <c r="F279" s="883"/>
      <c r="G279" s="883"/>
      <c r="H279" s="883"/>
      <c r="I279" s="815"/>
      <c r="J279" s="815"/>
      <c r="K279" s="815"/>
      <c r="L279" s="816"/>
      <c r="M279" s="817"/>
      <c r="N279" s="817"/>
      <c r="O279" s="817"/>
      <c r="P279" s="817"/>
      <c r="Q279" s="817"/>
      <c r="R279" s="818"/>
      <c r="S279" s="864"/>
      <c r="T279" s="864"/>
      <c r="U279" s="820"/>
      <c r="V279" s="864"/>
      <c r="W279" s="864"/>
      <c r="AE279" s="818"/>
      <c r="AF279" s="818"/>
      <c r="AG279" s="818"/>
      <c r="AH279" s="818"/>
      <c r="AI279" s="818"/>
      <c r="AJ279" s="818"/>
      <c r="AK279" s="818"/>
      <c r="AL279" s="818"/>
      <c r="AM279" s="818"/>
      <c r="AN279" s="817"/>
      <c r="AO279" s="817"/>
      <c r="AP279" s="817"/>
      <c r="AQ279" s="817"/>
      <c r="AR279" s="817"/>
    </row>
    <row r="280" spans="1:44" s="821" customFormat="1">
      <c r="A280" s="894"/>
      <c r="B280" s="894"/>
      <c r="C280" s="894"/>
      <c r="D280" s="895"/>
      <c r="E280" s="896"/>
      <c r="F280" s="896"/>
      <c r="G280" s="897"/>
      <c r="H280" s="898"/>
      <c r="I280" s="815"/>
      <c r="J280" s="815"/>
      <c r="K280" s="815"/>
      <c r="L280" s="816"/>
      <c r="M280" s="817"/>
      <c r="N280" s="817"/>
      <c r="O280" s="817"/>
      <c r="P280" s="817"/>
      <c r="Q280" s="817"/>
      <c r="R280" s="818"/>
      <c r="S280" s="864"/>
      <c r="T280" s="899"/>
      <c r="U280" s="820"/>
      <c r="V280" s="864"/>
      <c r="W280" s="899"/>
      <c r="AE280" s="818"/>
      <c r="AF280" s="818"/>
      <c r="AG280" s="818"/>
      <c r="AH280" s="818"/>
      <c r="AI280" s="818"/>
      <c r="AJ280" s="818"/>
      <c r="AK280" s="818"/>
      <c r="AL280" s="818"/>
      <c r="AM280" s="818"/>
      <c r="AN280" s="817"/>
      <c r="AO280" s="817"/>
      <c r="AP280" s="817"/>
      <c r="AQ280" s="817"/>
      <c r="AR280" s="817"/>
    </row>
    <row r="281" spans="1:44" s="821" customFormat="1">
      <c r="A281" s="900"/>
      <c r="B281" s="900"/>
      <c r="C281" s="900"/>
      <c r="D281" s="901"/>
      <c r="E281" s="896"/>
      <c r="F281" s="896"/>
      <c r="G281" s="902"/>
      <c r="H281" s="903"/>
      <c r="I281" s="815"/>
      <c r="J281" s="815"/>
      <c r="K281" s="815"/>
      <c r="L281" s="816"/>
      <c r="M281" s="817"/>
      <c r="N281" s="817"/>
      <c r="O281" s="817"/>
      <c r="P281" s="817"/>
      <c r="Q281" s="817"/>
      <c r="R281" s="818"/>
      <c r="S281" s="904"/>
      <c r="T281" s="905"/>
      <c r="U281" s="820"/>
      <c r="V281" s="904"/>
      <c r="W281" s="905"/>
      <c r="Z281" s="1349"/>
      <c r="AA281" s="1349"/>
      <c r="AE281" s="818"/>
      <c r="AF281" s="818"/>
      <c r="AG281" s="818"/>
      <c r="AH281" s="818"/>
      <c r="AI281" s="818"/>
      <c r="AJ281" s="818"/>
      <c r="AK281" s="818"/>
      <c r="AL281" s="818"/>
      <c r="AM281" s="818"/>
      <c r="AN281" s="817"/>
      <c r="AO281" s="817"/>
      <c r="AP281" s="817"/>
      <c r="AQ281" s="817"/>
      <c r="AR281" s="817"/>
    </row>
    <row r="282" spans="1:44" s="821" customFormat="1">
      <c r="A282" s="900"/>
      <c r="B282" s="900"/>
      <c r="C282" s="900"/>
      <c r="D282" s="906"/>
      <c r="E282" s="896"/>
      <c r="F282" s="896"/>
      <c r="G282" s="907"/>
      <c r="H282" s="908"/>
      <c r="I282" s="815"/>
      <c r="J282" s="815"/>
      <c r="K282" s="815"/>
      <c r="L282" s="816"/>
      <c r="M282" s="817"/>
      <c r="N282" s="817"/>
      <c r="O282" s="817"/>
      <c r="P282" s="817"/>
      <c r="Q282" s="817"/>
      <c r="R282" s="818"/>
      <c r="S282" s="869"/>
      <c r="T282" s="909"/>
      <c r="U282" s="820"/>
      <c r="V282" s="869"/>
      <c r="W282" s="909"/>
      <c r="AE282" s="818"/>
      <c r="AF282" s="818"/>
      <c r="AG282" s="818"/>
      <c r="AH282" s="818"/>
      <c r="AI282" s="818"/>
      <c r="AJ282" s="818"/>
      <c r="AK282" s="818"/>
      <c r="AL282" s="818"/>
      <c r="AM282" s="818"/>
      <c r="AN282" s="817"/>
      <c r="AO282" s="817"/>
      <c r="AP282" s="817"/>
      <c r="AQ282" s="817"/>
      <c r="AR282" s="817"/>
    </row>
    <row r="283" spans="1:44" s="821" customFormat="1">
      <c r="A283" s="910"/>
      <c r="B283" s="910"/>
      <c r="C283" s="910"/>
      <c r="D283" s="901"/>
      <c r="E283" s="896"/>
      <c r="F283" s="896"/>
      <c r="G283" s="897"/>
      <c r="H283" s="898"/>
      <c r="I283" s="815"/>
      <c r="J283" s="815"/>
      <c r="K283" s="815"/>
      <c r="L283" s="816"/>
      <c r="M283" s="817"/>
      <c r="N283" s="817"/>
      <c r="O283" s="817"/>
      <c r="P283" s="817"/>
      <c r="Q283" s="817"/>
      <c r="R283" s="818"/>
      <c r="S283" s="869"/>
      <c r="T283" s="909"/>
      <c r="U283" s="820"/>
      <c r="V283" s="869"/>
      <c r="W283" s="909"/>
      <c r="Y283" s="832"/>
      <c r="AE283" s="818"/>
      <c r="AF283" s="818"/>
      <c r="AG283" s="818"/>
      <c r="AH283" s="818"/>
      <c r="AI283" s="818"/>
      <c r="AJ283" s="818"/>
      <c r="AK283" s="818"/>
      <c r="AL283" s="818"/>
      <c r="AM283" s="818"/>
      <c r="AN283" s="817"/>
      <c r="AO283" s="817"/>
      <c r="AP283" s="817"/>
      <c r="AQ283" s="817"/>
      <c r="AR283" s="817"/>
    </row>
    <row r="284" spans="1:44" s="821" customFormat="1">
      <c r="A284" s="910"/>
      <c r="B284" s="910"/>
      <c r="C284" s="910"/>
      <c r="D284" s="901"/>
      <c r="E284" s="896"/>
      <c r="F284" s="896"/>
      <c r="G284" s="897"/>
      <c r="H284" s="898"/>
      <c r="I284" s="815"/>
      <c r="J284" s="815"/>
      <c r="K284" s="815"/>
      <c r="L284" s="816"/>
      <c r="M284" s="817"/>
      <c r="N284" s="817"/>
      <c r="O284" s="817"/>
      <c r="P284" s="817"/>
      <c r="Q284" s="817"/>
      <c r="R284" s="818"/>
      <c r="S284" s="869"/>
      <c r="T284" s="909"/>
      <c r="U284" s="820"/>
      <c r="V284" s="869"/>
      <c r="W284" s="909"/>
      <c r="Y284" s="832"/>
      <c r="Z284" s="819"/>
      <c r="AA284" s="819"/>
      <c r="AE284" s="818"/>
      <c r="AF284" s="818"/>
      <c r="AG284" s="818"/>
      <c r="AH284" s="818"/>
      <c r="AI284" s="818"/>
      <c r="AJ284" s="818"/>
      <c r="AK284" s="818"/>
      <c r="AL284" s="818"/>
      <c r="AM284" s="818"/>
      <c r="AN284" s="817"/>
      <c r="AO284" s="817"/>
      <c r="AP284" s="817"/>
      <c r="AQ284" s="817"/>
      <c r="AR284" s="817"/>
    </row>
    <row r="285" spans="1:44" s="821" customFormat="1">
      <c r="A285" s="900"/>
      <c r="B285" s="900"/>
      <c r="C285" s="900"/>
      <c r="D285" s="901"/>
      <c r="E285" s="896"/>
      <c r="F285" s="896"/>
      <c r="G285" s="897"/>
      <c r="H285" s="898"/>
      <c r="I285" s="815"/>
      <c r="J285" s="815"/>
      <c r="K285" s="815"/>
      <c r="L285" s="816"/>
      <c r="M285" s="817"/>
      <c r="N285" s="817"/>
      <c r="O285" s="817"/>
      <c r="P285" s="817"/>
      <c r="Q285" s="817"/>
      <c r="R285" s="818"/>
      <c r="S285" s="869"/>
      <c r="T285" s="909"/>
      <c r="U285" s="820"/>
      <c r="V285" s="869"/>
      <c r="W285" s="909"/>
      <c r="Y285" s="832"/>
      <c r="Z285" s="1369"/>
      <c r="AA285" s="1369"/>
      <c r="AE285" s="818"/>
      <c r="AF285" s="818"/>
      <c r="AG285" s="818"/>
      <c r="AH285" s="818"/>
      <c r="AI285" s="818"/>
      <c r="AJ285" s="818"/>
      <c r="AK285" s="818"/>
      <c r="AL285" s="818"/>
      <c r="AM285" s="818"/>
      <c r="AN285" s="817"/>
      <c r="AO285" s="817"/>
      <c r="AP285" s="817"/>
      <c r="AQ285" s="817"/>
      <c r="AR285" s="817"/>
    </row>
    <row r="286" spans="1:44" s="821" customFormat="1">
      <c r="A286" s="900"/>
      <c r="B286" s="900"/>
      <c r="C286" s="900"/>
      <c r="D286" s="906"/>
      <c r="E286" s="896"/>
      <c r="F286" s="896"/>
      <c r="G286" s="897"/>
      <c r="H286" s="898"/>
      <c r="I286" s="815"/>
      <c r="J286" s="815"/>
      <c r="K286" s="815"/>
      <c r="L286" s="816"/>
      <c r="M286" s="817"/>
      <c r="N286" s="817"/>
      <c r="O286" s="817"/>
      <c r="P286" s="817"/>
      <c r="Q286" s="817"/>
      <c r="R286" s="818"/>
      <c r="S286" s="869"/>
      <c r="T286" s="909"/>
      <c r="U286" s="820"/>
      <c r="V286" s="869"/>
      <c r="W286" s="909"/>
      <c r="Y286" s="832"/>
      <c r="AE286" s="818"/>
      <c r="AF286" s="818"/>
      <c r="AG286" s="818"/>
      <c r="AH286" s="818"/>
      <c r="AI286" s="818"/>
      <c r="AJ286" s="818"/>
      <c r="AK286" s="818"/>
      <c r="AL286" s="818"/>
      <c r="AM286" s="818"/>
      <c r="AN286" s="817"/>
      <c r="AO286" s="817"/>
      <c r="AP286" s="817"/>
      <c r="AQ286" s="817"/>
      <c r="AR286" s="817"/>
    </row>
    <row r="287" spans="1:44" s="821" customFormat="1">
      <c r="A287" s="900"/>
      <c r="B287" s="900"/>
      <c r="C287" s="900"/>
      <c r="D287" s="901"/>
      <c r="E287" s="896"/>
      <c r="F287" s="896"/>
      <c r="G287" s="897"/>
      <c r="H287" s="898"/>
      <c r="I287" s="815"/>
      <c r="J287" s="815"/>
      <c r="K287" s="815"/>
      <c r="L287" s="816"/>
      <c r="M287" s="817"/>
      <c r="N287" s="817"/>
      <c r="O287" s="817"/>
      <c r="P287" s="817"/>
      <c r="Q287" s="817"/>
      <c r="R287" s="818"/>
      <c r="S287" s="869"/>
      <c r="T287" s="909"/>
      <c r="U287" s="820"/>
      <c r="V287" s="869"/>
      <c r="W287" s="909"/>
      <c r="Y287" s="832"/>
      <c r="AE287" s="818"/>
      <c r="AF287" s="818"/>
      <c r="AG287" s="818"/>
      <c r="AH287" s="818"/>
      <c r="AI287" s="818"/>
      <c r="AJ287" s="818"/>
      <c r="AK287" s="818"/>
      <c r="AL287" s="818"/>
      <c r="AM287" s="818"/>
      <c r="AN287" s="817"/>
      <c r="AO287" s="817"/>
      <c r="AP287" s="817"/>
      <c r="AQ287" s="817"/>
      <c r="AR287" s="817"/>
    </row>
    <row r="288" spans="1:44" s="821" customFormat="1">
      <c r="A288" s="900"/>
      <c r="B288" s="900"/>
      <c r="C288" s="900"/>
      <c r="D288" s="901"/>
      <c r="E288" s="896"/>
      <c r="F288" s="896"/>
      <c r="G288" s="897"/>
      <c r="H288" s="898"/>
      <c r="I288" s="815"/>
      <c r="J288" s="815"/>
      <c r="K288" s="815"/>
      <c r="L288" s="816"/>
      <c r="M288" s="817"/>
      <c r="N288" s="817"/>
      <c r="O288" s="817"/>
      <c r="P288" s="817"/>
      <c r="Q288" s="817"/>
      <c r="R288" s="818"/>
      <c r="S288" s="869"/>
      <c r="T288" s="909"/>
      <c r="U288" s="820"/>
      <c r="V288" s="869"/>
      <c r="W288" s="909"/>
      <c r="Y288" s="832"/>
      <c r="AE288" s="818"/>
      <c r="AF288" s="818"/>
      <c r="AG288" s="818"/>
      <c r="AH288" s="818"/>
      <c r="AI288" s="818"/>
      <c r="AJ288" s="818"/>
      <c r="AK288" s="818"/>
      <c r="AL288" s="818"/>
      <c r="AM288" s="818"/>
      <c r="AN288" s="817"/>
      <c r="AO288" s="817"/>
      <c r="AP288" s="817"/>
      <c r="AQ288" s="817"/>
      <c r="AR288" s="817"/>
    </row>
    <row r="289" spans="1:44" s="821" customFormat="1">
      <c r="A289" s="900"/>
      <c r="B289" s="900"/>
      <c r="C289" s="900"/>
      <c r="D289" s="901"/>
      <c r="E289" s="896"/>
      <c r="F289" s="896"/>
      <c r="G289" s="897"/>
      <c r="H289" s="898"/>
      <c r="I289" s="815"/>
      <c r="J289" s="815"/>
      <c r="K289" s="815"/>
      <c r="L289" s="816"/>
      <c r="M289" s="817"/>
      <c r="N289" s="817"/>
      <c r="O289" s="817"/>
      <c r="P289" s="817"/>
      <c r="Q289" s="817"/>
      <c r="R289" s="818"/>
      <c r="S289" s="869"/>
      <c r="T289" s="909"/>
      <c r="U289" s="820"/>
      <c r="V289" s="869"/>
      <c r="W289" s="909"/>
      <c r="Y289" s="832"/>
      <c r="AE289" s="818"/>
      <c r="AF289" s="818"/>
      <c r="AG289" s="818"/>
      <c r="AH289" s="818"/>
      <c r="AI289" s="818"/>
      <c r="AJ289" s="818"/>
      <c r="AK289" s="818"/>
      <c r="AL289" s="818"/>
      <c r="AM289" s="818"/>
      <c r="AN289" s="817"/>
      <c r="AO289" s="817"/>
      <c r="AP289" s="817"/>
      <c r="AQ289" s="817"/>
      <c r="AR289" s="817"/>
    </row>
    <row r="290" spans="1:44" s="821" customFormat="1">
      <c r="A290" s="900"/>
      <c r="B290" s="900"/>
      <c r="C290" s="900"/>
      <c r="D290" s="906"/>
      <c r="E290" s="896"/>
      <c r="F290" s="896"/>
      <c r="G290" s="911"/>
      <c r="H290" s="898"/>
      <c r="I290" s="815"/>
      <c r="J290" s="815"/>
      <c r="K290" s="815"/>
      <c r="L290" s="816"/>
      <c r="M290" s="817"/>
      <c r="N290" s="817"/>
      <c r="O290" s="817"/>
      <c r="P290" s="817"/>
      <c r="Q290" s="912"/>
      <c r="R290" s="818"/>
      <c r="S290" s="869"/>
      <c r="T290" s="909"/>
      <c r="U290" s="820"/>
      <c r="V290" s="869"/>
      <c r="W290" s="909"/>
      <c r="Y290" s="832"/>
      <c r="AE290" s="818"/>
      <c r="AF290" s="818"/>
      <c r="AG290" s="818"/>
      <c r="AH290" s="818"/>
      <c r="AI290" s="818"/>
      <c r="AJ290" s="818"/>
      <c r="AK290" s="818"/>
      <c r="AL290" s="818"/>
      <c r="AM290" s="818"/>
      <c r="AN290" s="817"/>
      <c r="AO290" s="817"/>
      <c r="AP290" s="817"/>
      <c r="AQ290" s="817"/>
      <c r="AR290" s="817"/>
    </row>
    <row r="291" spans="1:44" s="821" customFormat="1">
      <c r="A291" s="910"/>
      <c r="B291" s="910"/>
      <c r="C291" s="910"/>
      <c r="D291" s="913"/>
      <c r="E291" s="896"/>
      <c r="F291" s="896"/>
      <c r="G291" s="897"/>
      <c r="H291" s="898"/>
      <c r="I291" s="815"/>
      <c r="J291" s="815"/>
      <c r="K291" s="815"/>
      <c r="L291" s="816"/>
      <c r="M291" s="817"/>
      <c r="N291" s="817"/>
      <c r="O291" s="817"/>
      <c r="P291" s="817"/>
      <c r="Q291" s="914"/>
      <c r="R291" s="818"/>
      <c r="S291" s="869"/>
      <c r="T291" s="909"/>
      <c r="U291" s="820"/>
      <c r="V291" s="869"/>
      <c r="W291" s="909"/>
      <c r="Y291" s="832"/>
      <c r="AE291" s="818"/>
      <c r="AF291" s="818"/>
      <c r="AG291" s="818"/>
      <c r="AH291" s="818"/>
      <c r="AI291" s="818"/>
      <c r="AJ291" s="818"/>
      <c r="AK291" s="818"/>
      <c r="AL291" s="818"/>
      <c r="AM291" s="818"/>
      <c r="AN291" s="817"/>
      <c r="AO291" s="817"/>
      <c r="AP291" s="817"/>
      <c r="AQ291" s="817"/>
      <c r="AR291" s="817"/>
    </row>
    <row r="292" spans="1:44" s="821" customFormat="1">
      <c r="A292" s="910"/>
      <c r="B292" s="910"/>
      <c r="C292" s="910"/>
      <c r="D292" s="915"/>
      <c r="E292" s="896"/>
      <c r="F292" s="896"/>
      <c r="G292" s="911"/>
      <c r="H292" s="898"/>
      <c r="I292" s="815"/>
      <c r="J292" s="815"/>
      <c r="K292" s="815"/>
      <c r="L292" s="816"/>
      <c r="M292" s="817"/>
      <c r="N292" s="817"/>
      <c r="O292" s="817"/>
      <c r="P292" s="817"/>
      <c r="Q292" s="914"/>
      <c r="R292" s="818"/>
      <c r="S292" s="869"/>
      <c r="T292" s="909"/>
      <c r="U292" s="820"/>
      <c r="V292" s="869"/>
      <c r="W292" s="909"/>
      <c r="Y292" s="832"/>
      <c r="AE292" s="818"/>
      <c r="AF292" s="818"/>
      <c r="AG292" s="818"/>
      <c r="AH292" s="818"/>
      <c r="AI292" s="818"/>
      <c r="AJ292" s="818"/>
      <c r="AK292" s="818"/>
      <c r="AL292" s="818"/>
      <c r="AM292" s="818"/>
      <c r="AN292" s="817"/>
      <c r="AO292" s="817"/>
      <c r="AP292" s="817"/>
      <c r="AQ292" s="817"/>
      <c r="AR292" s="817"/>
    </row>
    <row r="293" spans="1:44" s="821" customFormat="1">
      <c r="A293" s="910"/>
      <c r="B293" s="910"/>
      <c r="C293" s="910"/>
      <c r="D293" s="915"/>
      <c r="E293" s="896"/>
      <c r="F293" s="896"/>
      <c r="G293" s="911"/>
      <c r="H293" s="898"/>
      <c r="I293" s="815"/>
      <c r="J293" s="815"/>
      <c r="K293" s="815"/>
      <c r="L293" s="816"/>
      <c r="M293" s="817"/>
      <c r="N293" s="817"/>
      <c r="O293" s="817"/>
      <c r="P293" s="817"/>
      <c r="Q293" s="914"/>
      <c r="R293" s="818"/>
      <c r="S293" s="869"/>
      <c r="T293" s="909"/>
      <c r="U293" s="820"/>
      <c r="V293" s="869"/>
      <c r="W293" s="909"/>
      <c r="Y293" s="832"/>
      <c r="AE293" s="818"/>
      <c r="AF293" s="818"/>
      <c r="AG293" s="818"/>
      <c r="AH293" s="818"/>
      <c r="AI293" s="818"/>
      <c r="AJ293" s="818"/>
      <c r="AK293" s="818"/>
      <c r="AL293" s="818"/>
      <c r="AM293" s="818"/>
      <c r="AN293" s="817"/>
      <c r="AO293" s="817"/>
      <c r="AP293" s="817"/>
      <c r="AQ293" s="817"/>
      <c r="AR293" s="817"/>
    </row>
    <row r="294" spans="1:44" s="821" customFormat="1">
      <c r="A294" s="894"/>
      <c r="B294" s="894"/>
      <c r="C294" s="894"/>
      <c r="D294" s="916"/>
      <c r="E294" s="896"/>
      <c r="F294" s="896"/>
      <c r="G294" s="897"/>
      <c r="H294" s="898"/>
      <c r="I294" s="815"/>
      <c r="J294" s="815"/>
      <c r="K294" s="815"/>
      <c r="L294" s="816"/>
      <c r="M294" s="817"/>
      <c r="N294" s="817"/>
      <c r="O294" s="817"/>
      <c r="P294" s="817"/>
      <c r="Q294" s="817"/>
      <c r="R294" s="818"/>
      <c r="S294" s="869"/>
      <c r="T294" s="909"/>
      <c r="U294" s="820"/>
      <c r="V294" s="869"/>
      <c r="W294" s="909"/>
      <c r="Y294" s="832"/>
      <c r="AE294" s="818"/>
      <c r="AF294" s="818"/>
      <c r="AG294" s="818"/>
      <c r="AH294" s="818"/>
      <c r="AI294" s="818"/>
      <c r="AJ294" s="818"/>
      <c r="AK294" s="818"/>
      <c r="AL294" s="818"/>
      <c r="AM294" s="818"/>
      <c r="AN294" s="817"/>
      <c r="AO294" s="817"/>
      <c r="AP294" s="817"/>
      <c r="AQ294" s="817"/>
      <c r="AR294" s="817"/>
    </row>
    <row r="295" spans="1:44" s="821" customFormat="1">
      <c r="A295" s="910"/>
      <c r="B295" s="910"/>
      <c r="C295" s="910"/>
      <c r="D295" s="917"/>
      <c r="E295" s="896"/>
      <c r="F295" s="896"/>
      <c r="G295" s="897"/>
      <c r="H295" s="898"/>
      <c r="I295" s="815"/>
      <c r="J295" s="815"/>
      <c r="K295" s="815"/>
      <c r="L295" s="816"/>
      <c r="M295" s="817"/>
      <c r="N295" s="817"/>
      <c r="O295" s="817"/>
      <c r="P295" s="817"/>
      <c r="Q295" s="817"/>
      <c r="R295" s="818"/>
      <c r="S295" s="869"/>
      <c r="T295" s="909"/>
      <c r="U295" s="820"/>
      <c r="V295" s="869"/>
      <c r="W295" s="909"/>
      <c r="Y295" s="832"/>
      <c r="AE295" s="818"/>
      <c r="AF295" s="818"/>
      <c r="AG295" s="818"/>
      <c r="AH295" s="818"/>
      <c r="AI295" s="818"/>
      <c r="AJ295" s="818"/>
      <c r="AK295" s="818"/>
      <c r="AL295" s="818"/>
      <c r="AM295" s="818"/>
      <c r="AN295" s="817"/>
      <c r="AO295" s="817"/>
      <c r="AP295" s="817"/>
      <c r="AQ295" s="817"/>
      <c r="AR295" s="817"/>
    </row>
    <row r="296" spans="1:44" s="821" customFormat="1">
      <c r="A296" s="900"/>
      <c r="B296" s="900"/>
      <c r="C296" s="900"/>
      <c r="D296" s="901"/>
      <c r="E296" s="896"/>
      <c r="F296" s="896"/>
      <c r="G296" s="897"/>
      <c r="H296" s="898"/>
      <c r="I296" s="815"/>
      <c r="J296" s="815"/>
      <c r="K296" s="815"/>
      <c r="L296" s="816"/>
      <c r="M296" s="817"/>
      <c r="N296" s="817"/>
      <c r="O296" s="817"/>
      <c r="P296" s="817"/>
      <c r="Q296" s="817"/>
      <c r="R296" s="818"/>
      <c r="S296" s="869"/>
      <c r="T296" s="909"/>
      <c r="U296" s="820"/>
      <c r="V296" s="869"/>
      <c r="W296" s="909"/>
      <c r="Y296" s="832"/>
      <c r="AE296" s="818"/>
      <c r="AF296" s="818"/>
      <c r="AG296" s="818"/>
      <c r="AH296" s="818"/>
      <c r="AI296" s="818"/>
      <c r="AJ296" s="818"/>
      <c r="AK296" s="818"/>
      <c r="AL296" s="818"/>
      <c r="AM296" s="818"/>
      <c r="AN296" s="817"/>
      <c r="AO296" s="817"/>
      <c r="AP296" s="817"/>
      <c r="AQ296" s="817"/>
      <c r="AR296" s="817"/>
    </row>
    <row r="297" spans="1:44" s="821" customFormat="1">
      <c r="A297" s="910"/>
      <c r="B297" s="910"/>
      <c r="C297" s="910"/>
      <c r="D297" s="915"/>
      <c r="E297" s="896"/>
      <c r="F297" s="896"/>
      <c r="G297" s="911"/>
      <c r="H297" s="898"/>
      <c r="I297" s="815"/>
      <c r="J297" s="815"/>
      <c r="K297" s="815"/>
      <c r="L297" s="816"/>
      <c r="M297" s="817"/>
      <c r="N297" s="817"/>
      <c r="O297" s="817"/>
      <c r="P297" s="817"/>
      <c r="Q297" s="817"/>
      <c r="R297" s="818"/>
      <c r="S297" s="869"/>
      <c r="T297" s="909"/>
      <c r="U297" s="820"/>
      <c r="V297" s="869"/>
      <c r="W297" s="909"/>
      <c r="Y297" s="832"/>
      <c r="AE297" s="818"/>
      <c r="AF297" s="818"/>
      <c r="AG297" s="818"/>
      <c r="AH297" s="818"/>
      <c r="AI297" s="818"/>
      <c r="AJ297" s="818"/>
      <c r="AK297" s="818"/>
      <c r="AL297" s="818"/>
      <c r="AM297" s="818"/>
      <c r="AN297" s="817"/>
      <c r="AO297" s="817"/>
      <c r="AP297" s="817"/>
      <c r="AQ297" s="817"/>
      <c r="AR297" s="817"/>
    </row>
    <row r="298" spans="1:44" s="821" customFormat="1">
      <c r="A298" s="894"/>
      <c r="B298" s="894"/>
      <c r="C298" s="894"/>
      <c r="D298" s="895"/>
      <c r="E298" s="896"/>
      <c r="F298" s="896"/>
      <c r="G298" s="897"/>
      <c r="H298" s="898"/>
      <c r="I298" s="815"/>
      <c r="J298" s="815"/>
      <c r="K298" s="815"/>
      <c r="L298" s="816"/>
      <c r="M298" s="817"/>
      <c r="N298" s="817"/>
      <c r="O298" s="817"/>
      <c r="P298" s="817"/>
      <c r="Q298" s="817"/>
      <c r="R298" s="818"/>
      <c r="S298" s="869"/>
      <c r="T298" s="918"/>
      <c r="U298" s="820"/>
      <c r="V298" s="869"/>
      <c r="W298" s="918"/>
      <c r="Y298" s="832"/>
      <c r="AE298" s="818"/>
      <c r="AF298" s="818"/>
      <c r="AG298" s="818"/>
      <c r="AH298" s="818"/>
      <c r="AI298" s="818"/>
      <c r="AJ298" s="818"/>
      <c r="AK298" s="818"/>
      <c r="AL298" s="818"/>
      <c r="AM298" s="818"/>
      <c r="AN298" s="817"/>
      <c r="AO298" s="817"/>
      <c r="AP298" s="817"/>
      <c r="AQ298" s="817"/>
      <c r="AR298" s="817"/>
    </row>
    <row r="299" spans="1:44" s="821" customFormat="1">
      <c r="A299" s="900"/>
      <c r="B299" s="900"/>
      <c r="C299" s="900"/>
      <c r="D299" s="901"/>
      <c r="E299" s="896"/>
      <c r="F299" s="896"/>
      <c r="G299" s="911"/>
      <c r="H299" s="898"/>
      <c r="I299" s="815"/>
      <c r="J299" s="815"/>
      <c r="K299" s="815"/>
      <c r="L299" s="816"/>
      <c r="M299" s="817"/>
      <c r="N299" s="817"/>
      <c r="O299" s="817"/>
      <c r="P299" s="817"/>
      <c r="Q299" s="817"/>
      <c r="R299" s="818"/>
      <c r="S299" s="869"/>
      <c r="T299" s="918"/>
      <c r="U299" s="820"/>
      <c r="V299" s="869"/>
      <c r="W299" s="918"/>
      <c r="Y299" s="832"/>
      <c r="AE299" s="818"/>
      <c r="AF299" s="818"/>
      <c r="AG299" s="818"/>
      <c r="AH299" s="818"/>
      <c r="AI299" s="818"/>
      <c r="AJ299" s="818"/>
      <c r="AK299" s="818"/>
      <c r="AL299" s="818"/>
      <c r="AM299" s="818"/>
      <c r="AN299" s="817"/>
      <c r="AO299" s="817"/>
      <c r="AP299" s="817"/>
      <c r="AQ299" s="817"/>
      <c r="AR299" s="817"/>
    </row>
    <row r="300" spans="1:44" s="821" customFormat="1">
      <c r="A300" s="900"/>
      <c r="B300" s="900"/>
      <c r="C300" s="900"/>
      <c r="D300" s="901"/>
      <c r="E300" s="910"/>
      <c r="F300" s="896"/>
      <c r="G300" s="911"/>
      <c r="H300" s="898"/>
      <c r="I300" s="815"/>
      <c r="J300" s="815"/>
      <c r="K300" s="815"/>
      <c r="L300" s="816"/>
      <c r="M300" s="817"/>
      <c r="N300" s="817"/>
      <c r="O300" s="817"/>
      <c r="P300" s="817"/>
      <c r="Q300" s="817"/>
      <c r="R300" s="818"/>
      <c r="S300" s="869"/>
      <c r="T300" s="909"/>
      <c r="U300" s="820"/>
      <c r="V300" s="869"/>
      <c r="W300" s="909"/>
      <c r="Y300" s="832"/>
      <c r="AE300" s="818"/>
      <c r="AF300" s="818"/>
      <c r="AG300" s="818"/>
      <c r="AH300" s="818"/>
      <c r="AI300" s="818"/>
      <c r="AJ300" s="818"/>
      <c r="AK300" s="818"/>
      <c r="AL300" s="818"/>
      <c r="AM300" s="818"/>
      <c r="AN300" s="817"/>
      <c r="AO300" s="817"/>
      <c r="AP300" s="817"/>
      <c r="AQ300" s="817"/>
      <c r="AR300" s="817"/>
    </row>
    <row r="301" spans="1:44" s="821" customFormat="1">
      <c r="A301" s="910"/>
      <c r="B301" s="910"/>
      <c r="C301" s="910"/>
      <c r="D301" s="901"/>
      <c r="E301" s="910"/>
      <c r="F301" s="896"/>
      <c r="G301" s="911"/>
      <c r="H301" s="898"/>
      <c r="I301" s="815"/>
      <c r="J301" s="815"/>
      <c r="K301" s="815"/>
      <c r="L301" s="816"/>
      <c r="M301" s="817"/>
      <c r="N301" s="817"/>
      <c r="O301" s="817"/>
      <c r="P301" s="817"/>
      <c r="Q301" s="817"/>
      <c r="R301" s="818"/>
      <c r="S301" s="869"/>
      <c r="T301" s="909"/>
      <c r="U301" s="820"/>
      <c r="V301" s="869"/>
      <c r="W301" s="909"/>
      <c r="Y301" s="832"/>
      <c r="AE301" s="818"/>
      <c r="AF301" s="818"/>
      <c r="AG301" s="818"/>
      <c r="AH301" s="818"/>
      <c r="AI301" s="818"/>
      <c r="AJ301" s="818"/>
      <c r="AK301" s="818"/>
      <c r="AL301" s="818"/>
      <c r="AM301" s="818"/>
      <c r="AN301" s="817"/>
      <c r="AO301" s="817"/>
      <c r="AP301" s="817"/>
      <c r="AQ301" s="817"/>
      <c r="AR301" s="817"/>
    </row>
    <row r="302" spans="1:44" s="821" customFormat="1">
      <c r="A302" s="910"/>
      <c r="B302" s="910"/>
      <c r="C302" s="910"/>
      <c r="D302" s="901"/>
      <c r="E302" s="910"/>
      <c r="F302" s="896"/>
      <c r="G302" s="911"/>
      <c r="H302" s="898"/>
      <c r="I302" s="815"/>
      <c r="J302" s="815"/>
      <c r="K302" s="815"/>
      <c r="L302" s="816"/>
      <c r="M302" s="817"/>
      <c r="N302" s="817"/>
      <c r="O302" s="817"/>
      <c r="P302" s="817"/>
      <c r="Q302" s="817"/>
      <c r="R302" s="818"/>
      <c r="S302" s="869"/>
      <c r="T302" s="909"/>
      <c r="U302" s="820"/>
      <c r="V302" s="869"/>
      <c r="W302" s="909"/>
      <c r="Y302" s="832"/>
      <c r="AE302" s="818"/>
      <c r="AF302" s="818"/>
      <c r="AG302" s="818"/>
      <c r="AH302" s="818"/>
      <c r="AI302" s="818"/>
      <c r="AJ302" s="818"/>
      <c r="AK302" s="818"/>
      <c r="AL302" s="818"/>
      <c r="AM302" s="818"/>
      <c r="AN302" s="817"/>
      <c r="AO302" s="817"/>
      <c r="AP302" s="817"/>
      <c r="AQ302" s="817"/>
      <c r="AR302" s="817"/>
    </row>
    <row r="303" spans="1:44" s="821" customFormat="1">
      <c r="A303" s="910"/>
      <c r="B303" s="910"/>
      <c r="C303" s="910"/>
      <c r="D303" s="901"/>
      <c r="E303" s="910"/>
      <c r="F303" s="896"/>
      <c r="G303" s="911"/>
      <c r="H303" s="898"/>
      <c r="I303" s="815"/>
      <c r="J303" s="815"/>
      <c r="K303" s="815"/>
      <c r="L303" s="816"/>
      <c r="M303" s="817"/>
      <c r="N303" s="817"/>
      <c r="O303" s="817"/>
      <c r="P303" s="817"/>
      <c r="Q303" s="817"/>
      <c r="R303" s="818"/>
      <c r="S303" s="869"/>
      <c r="T303" s="909"/>
      <c r="U303" s="820"/>
      <c r="V303" s="869"/>
      <c r="W303" s="909"/>
      <c r="Y303" s="832"/>
      <c r="AE303" s="818"/>
      <c r="AF303" s="818"/>
      <c r="AG303" s="818"/>
      <c r="AH303" s="818"/>
      <c r="AI303" s="818"/>
      <c r="AJ303" s="818"/>
      <c r="AK303" s="818"/>
      <c r="AL303" s="818"/>
      <c r="AM303" s="818"/>
      <c r="AN303" s="817"/>
      <c r="AO303" s="817"/>
      <c r="AP303" s="817"/>
      <c r="AQ303" s="817"/>
      <c r="AR303" s="817"/>
    </row>
    <row r="304" spans="1:44" s="821" customFormat="1">
      <c r="A304" s="910"/>
      <c r="B304" s="910"/>
      <c r="C304" s="910"/>
      <c r="D304" s="901"/>
      <c r="E304" s="910"/>
      <c r="F304" s="896"/>
      <c r="G304" s="911"/>
      <c r="H304" s="898"/>
      <c r="I304" s="815"/>
      <c r="J304" s="815"/>
      <c r="K304" s="815"/>
      <c r="L304" s="816"/>
      <c r="M304" s="817"/>
      <c r="N304" s="817"/>
      <c r="O304" s="817"/>
      <c r="P304" s="817"/>
      <c r="Q304" s="817"/>
      <c r="R304" s="818"/>
      <c r="S304" s="869"/>
      <c r="T304" s="909"/>
      <c r="U304" s="820"/>
      <c r="V304" s="869"/>
      <c r="W304" s="909"/>
      <c r="Y304" s="832"/>
      <c r="AE304" s="818"/>
      <c r="AF304" s="818"/>
      <c r="AG304" s="818"/>
      <c r="AH304" s="818"/>
      <c r="AI304" s="818"/>
      <c r="AJ304" s="818"/>
      <c r="AK304" s="818"/>
      <c r="AL304" s="818"/>
      <c r="AM304" s="818"/>
      <c r="AN304" s="817"/>
      <c r="AO304" s="817"/>
      <c r="AP304" s="817"/>
      <c r="AQ304" s="817"/>
      <c r="AR304" s="817"/>
    </row>
    <row r="305" spans="1:44" s="821" customFormat="1">
      <c r="A305" s="910"/>
      <c r="B305" s="910"/>
      <c r="C305" s="910"/>
      <c r="D305" s="901"/>
      <c r="E305" s="910"/>
      <c r="F305" s="896"/>
      <c r="G305" s="911"/>
      <c r="H305" s="898"/>
      <c r="I305" s="815"/>
      <c r="J305" s="815"/>
      <c r="K305" s="815"/>
      <c r="L305" s="816"/>
      <c r="M305" s="817"/>
      <c r="N305" s="817"/>
      <c r="O305" s="817"/>
      <c r="P305" s="817"/>
      <c r="Q305" s="817"/>
      <c r="R305" s="818"/>
      <c r="S305" s="869"/>
      <c r="T305" s="909"/>
      <c r="U305" s="820"/>
      <c r="V305" s="869"/>
      <c r="W305" s="909"/>
      <c r="Y305" s="832"/>
      <c r="AE305" s="818"/>
      <c r="AF305" s="818"/>
      <c r="AG305" s="818"/>
      <c r="AH305" s="818"/>
      <c r="AI305" s="818"/>
      <c r="AJ305" s="818"/>
      <c r="AK305" s="818"/>
      <c r="AL305" s="818"/>
      <c r="AM305" s="818"/>
      <c r="AN305" s="817"/>
      <c r="AO305" s="817"/>
      <c r="AP305" s="817"/>
      <c r="AQ305" s="817"/>
      <c r="AR305" s="817"/>
    </row>
    <row r="306" spans="1:44" s="821" customFormat="1">
      <c r="A306" s="910"/>
      <c r="B306" s="910"/>
      <c r="C306" s="910"/>
      <c r="D306" s="901"/>
      <c r="E306" s="910"/>
      <c r="F306" s="896"/>
      <c r="G306" s="911"/>
      <c r="H306" s="898"/>
      <c r="I306" s="815"/>
      <c r="J306" s="815"/>
      <c r="K306" s="815"/>
      <c r="L306" s="816"/>
      <c r="M306" s="817"/>
      <c r="N306" s="817"/>
      <c r="O306" s="817"/>
      <c r="P306" s="817"/>
      <c r="Q306" s="817"/>
      <c r="R306" s="818"/>
      <c r="S306" s="869"/>
      <c r="T306" s="909"/>
      <c r="U306" s="820"/>
      <c r="V306" s="869"/>
      <c r="W306" s="909"/>
      <c r="Y306" s="832"/>
      <c r="AE306" s="818"/>
      <c r="AF306" s="818"/>
      <c r="AG306" s="818"/>
      <c r="AH306" s="818"/>
      <c r="AI306" s="818"/>
      <c r="AJ306" s="818"/>
      <c r="AK306" s="818"/>
      <c r="AL306" s="818"/>
      <c r="AM306" s="818"/>
      <c r="AN306" s="817"/>
      <c r="AO306" s="817"/>
      <c r="AP306" s="817"/>
      <c r="AQ306" s="817"/>
      <c r="AR306" s="817"/>
    </row>
    <row r="307" spans="1:44" s="821" customFormat="1">
      <c r="A307" s="894"/>
      <c r="B307" s="894"/>
      <c r="C307" s="894"/>
      <c r="D307" s="895"/>
      <c r="E307" s="896"/>
      <c r="F307" s="896"/>
      <c r="G307" s="897"/>
      <c r="H307" s="898"/>
      <c r="I307" s="815"/>
      <c r="J307" s="815"/>
      <c r="K307" s="815"/>
      <c r="L307" s="816"/>
      <c r="M307" s="817"/>
      <c r="N307" s="817"/>
      <c r="O307" s="817"/>
      <c r="P307" s="817"/>
      <c r="Q307" s="817"/>
      <c r="R307" s="818"/>
      <c r="S307" s="869"/>
      <c r="T307" s="918"/>
      <c r="U307" s="820"/>
      <c r="V307" s="869"/>
      <c r="W307" s="918"/>
      <c r="Y307" s="832"/>
      <c r="AE307" s="818"/>
      <c r="AF307" s="818"/>
      <c r="AG307" s="818"/>
      <c r="AH307" s="818"/>
      <c r="AI307" s="818"/>
      <c r="AJ307" s="818"/>
      <c r="AK307" s="818"/>
      <c r="AL307" s="818"/>
      <c r="AM307" s="818"/>
      <c r="AN307" s="817"/>
      <c r="AO307" s="817"/>
      <c r="AP307" s="817"/>
      <c r="AQ307" s="817"/>
      <c r="AR307" s="817"/>
    </row>
    <row r="308" spans="1:44" s="821" customFormat="1">
      <c r="A308" s="900"/>
      <c r="B308" s="900"/>
      <c r="C308" s="900"/>
      <c r="D308" s="919"/>
      <c r="E308" s="896"/>
      <c r="F308" s="896"/>
      <c r="G308" s="911"/>
      <c r="H308" s="898"/>
      <c r="I308" s="815"/>
      <c r="J308" s="815"/>
      <c r="K308" s="815"/>
      <c r="L308" s="816"/>
      <c r="M308" s="817"/>
      <c r="N308" s="817"/>
      <c r="O308" s="817"/>
      <c r="P308" s="817"/>
      <c r="Q308" s="817"/>
      <c r="R308" s="818"/>
      <c r="S308" s="869"/>
      <c r="T308" s="918"/>
      <c r="U308" s="820"/>
      <c r="V308" s="869"/>
      <c r="W308" s="918"/>
      <c r="Y308" s="832"/>
      <c r="AE308" s="818"/>
      <c r="AF308" s="818"/>
      <c r="AG308" s="818"/>
      <c r="AH308" s="818"/>
      <c r="AI308" s="818"/>
      <c r="AJ308" s="818"/>
      <c r="AK308" s="818"/>
      <c r="AL308" s="818"/>
      <c r="AM308" s="818"/>
      <c r="AN308" s="817"/>
      <c r="AO308" s="817"/>
      <c r="AP308" s="817"/>
      <c r="AQ308" s="817"/>
      <c r="AR308" s="817"/>
    </row>
    <row r="309" spans="1:44" s="821" customFormat="1">
      <c r="A309" s="900"/>
      <c r="B309" s="900"/>
      <c r="C309" s="900"/>
      <c r="D309" s="901"/>
      <c r="E309" s="910"/>
      <c r="F309" s="896"/>
      <c r="G309" s="911"/>
      <c r="H309" s="898"/>
      <c r="I309" s="815"/>
      <c r="J309" s="815"/>
      <c r="K309" s="815"/>
      <c r="L309" s="816"/>
      <c r="M309" s="817"/>
      <c r="N309" s="817"/>
      <c r="O309" s="817"/>
      <c r="P309" s="817"/>
      <c r="Q309" s="817"/>
      <c r="R309" s="818"/>
      <c r="S309" s="869"/>
      <c r="T309" s="909"/>
      <c r="U309" s="820"/>
      <c r="V309" s="869"/>
      <c r="W309" s="909"/>
      <c r="Y309" s="832"/>
      <c r="AE309" s="818"/>
      <c r="AF309" s="818"/>
      <c r="AG309" s="818"/>
      <c r="AH309" s="818"/>
      <c r="AI309" s="818"/>
      <c r="AJ309" s="818"/>
      <c r="AK309" s="818"/>
      <c r="AL309" s="818"/>
      <c r="AM309" s="818"/>
      <c r="AN309" s="817"/>
      <c r="AO309" s="817"/>
      <c r="AP309" s="817"/>
      <c r="AQ309" s="817"/>
      <c r="AR309" s="817"/>
    </row>
    <row r="310" spans="1:44" s="821" customFormat="1">
      <c r="A310" s="900"/>
      <c r="B310" s="900"/>
      <c r="C310" s="900"/>
      <c r="D310" s="895"/>
      <c r="E310" s="896"/>
      <c r="F310" s="896"/>
      <c r="G310" s="897"/>
      <c r="H310" s="898"/>
      <c r="I310" s="815"/>
      <c r="J310" s="815"/>
      <c r="K310" s="815"/>
      <c r="L310" s="816"/>
      <c r="M310" s="817"/>
      <c r="N310" s="817"/>
      <c r="O310" s="817"/>
      <c r="P310" s="817"/>
      <c r="Q310" s="817"/>
      <c r="R310" s="818"/>
      <c r="S310" s="869"/>
      <c r="T310" s="909"/>
      <c r="U310" s="820"/>
      <c r="V310" s="869"/>
      <c r="W310" s="909"/>
      <c r="Y310" s="832"/>
      <c r="AE310" s="818"/>
      <c r="AF310" s="818"/>
      <c r="AG310" s="818"/>
      <c r="AH310" s="818"/>
      <c r="AI310" s="818"/>
      <c r="AJ310" s="818"/>
      <c r="AK310" s="818"/>
      <c r="AL310" s="818"/>
      <c r="AM310" s="818"/>
      <c r="AN310" s="817"/>
      <c r="AO310" s="817"/>
      <c r="AP310" s="817"/>
      <c r="AQ310" s="817"/>
      <c r="AR310" s="817"/>
    </row>
    <row r="311" spans="1:44" s="821" customFormat="1">
      <c r="A311" s="894"/>
      <c r="B311" s="894"/>
      <c r="C311" s="894"/>
      <c r="D311" s="920"/>
      <c r="E311" s="910"/>
      <c r="F311" s="896"/>
      <c r="G311" s="898"/>
      <c r="H311" s="898"/>
      <c r="I311" s="815"/>
      <c r="J311" s="815"/>
      <c r="K311" s="815"/>
      <c r="L311" s="816"/>
      <c r="M311" s="817"/>
      <c r="N311" s="817"/>
      <c r="O311" s="817"/>
      <c r="P311" s="817"/>
      <c r="Q311" s="817"/>
      <c r="R311" s="818"/>
      <c r="S311" s="869"/>
      <c r="T311" s="909"/>
      <c r="U311" s="820"/>
      <c r="V311" s="869"/>
      <c r="W311" s="909"/>
      <c r="Y311" s="832"/>
      <c r="AE311" s="818"/>
      <c r="AF311" s="818"/>
      <c r="AG311" s="818"/>
      <c r="AH311" s="818"/>
      <c r="AI311" s="818"/>
      <c r="AJ311" s="818"/>
      <c r="AK311" s="818"/>
      <c r="AL311" s="818"/>
      <c r="AM311" s="818"/>
      <c r="AN311" s="817"/>
      <c r="AO311" s="817"/>
      <c r="AP311" s="817"/>
      <c r="AQ311" s="817"/>
      <c r="AR311" s="817"/>
    </row>
    <row r="312" spans="1:44" s="821" customFormat="1">
      <c r="A312" s="894"/>
      <c r="B312" s="894"/>
      <c r="C312" s="894"/>
      <c r="D312" s="920"/>
      <c r="E312" s="910"/>
      <c r="F312" s="896"/>
      <c r="G312" s="897"/>
      <c r="H312" s="898"/>
      <c r="I312" s="815"/>
      <c r="J312" s="815"/>
      <c r="K312" s="815"/>
      <c r="L312" s="816"/>
      <c r="M312" s="817"/>
      <c r="N312" s="817"/>
      <c r="O312" s="817"/>
      <c r="P312" s="817"/>
      <c r="Q312" s="817"/>
      <c r="R312" s="818"/>
      <c r="S312" s="869"/>
      <c r="T312" s="909"/>
      <c r="U312" s="820"/>
      <c r="V312" s="869"/>
      <c r="W312" s="909"/>
      <c r="Y312" s="832"/>
      <c r="AE312" s="818"/>
      <c r="AF312" s="818"/>
      <c r="AG312" s="818"/>
      <c r="AH312" s="818"/>
      <c r="AI312" s="818"/>
      <c r="AJ312" s="818"/>
      <c r="AK312" s="818"/>
      <c r="AL312" s="818"/>
      <c r="AM312" s="818"/>
      <c r="AN312" s="817"/>
      <c r="AO312" s="817"/>
      <c r="AP312" s="817"/>
      <c r="AQ312" s="817"/>
      <c r="AR312" s="817"/>
    </row>
    <row r="313" spans="1:44" s="821" customFormat="1">
      <c r="A313" s="894"/>
      <c r="B313" s="894"/>
      <c r="C313" s="894"/>
      <c r="D313" s="920"/>
      <c r="E313" s="910"/>
      <c r="F313" s="896"/>
      <c r="G313" s="898"/>
      <c r="H313" s="898"/>
      <c r="I313" s="815"/>
      <c r="J313" s="815"/>
      <c r="K313" s="815"/>
      <c r="L313" s="816"/>
      <c r="M313" s="817"/>
      <c r="N313" s="817"/>
      <c r="O313" s="817"/>
      <c r="P313" s="817"/>
      <c r="Q313" s="817"/>
      <c r="R313" s="818"/>
      <c r="S313" s="869"/>
      <c r="T313" s="909"/>
      <c r="U313" s="820"/>
      <c r="V313" s="869"/>
      <c r="W313" s="909"/>
      <c r="Y313" s="832"/>
      <c r="AE313" s="818"/>
      <c r="AF313" s="818"/>
      <c r="AG313" s="818"/>
      <c r="AH313" s="818"/>
      <c r="AI313" s="818"/>
      <c r="AJ313" s="818"/>
      <c r="AK313" s="818"/>
      <c r="AL313" s="818"/>
      <c r="AM313" s="818"/>
      <c r="AN313" s="817"/>
      <c r="AO313" s="817"/>
      <c r="AP313" s="817"/>
      <c r="AQ313" s="817"/>
      <c r="AR313" s="817"/>
    </row>
    <row r="314" spans="1:44" s="821" customFormat="1">
      <c r="A314" s="894"/>
      <c r="B314" s="894"/>
      <c r="C314" s="894"/>
      <c r="D314" s="920"/>
      <c r="E314" s="910"/>
      <c r="F314" s="896"/>
      <c r="G314" s="898"/>
      <c r="H314" s="898"/>
      <c r="I314" s="815"/>
      <c r="J314" s="815"/>
      <c r="K314" s="815"/>
      <c r="L314" s="816"/>
      <c r="M314" s="817"/>
      <c r="N314" s="817"/>
      <c r="O314" s="817"/>
      <c r="P314" s="817"/>
      <c r="Q314" s="817"/>
      <c r="R314" s="818"/>
      <c r="S314" s="869"/>
      <c r="T314" s="909"/>
      <c r="U314" s="820"/>
      <c r="V314" s="869"/>
      <c r="W314" s="909"/>
      <c r="Y314" s="832"/>
      <c r="AE314" s="818"/>
      <c r="AF314" s="818"/>
      <c r="AG314" s="818"/>
      <c r="AH314" s="818"/>
      <c r="AI314" s="818"/>
      <c r="AJ314" s="818"/>
      <c r="AK314" s="818"/>
      <c r="AL314" s="818"/>
      <c r="AM314" s="818"/>
      <c r="AN314" s="817"/>
      <c r="AO314" s="817"/>
      <c r="AP314" s="817"/>
      <c r="AQ314" s="817"/>
      <c r="AR314" s="817"/>
    </row>
    <row r="315" spans="1:44" s="821" customFormat="1">
      <c r="A315" s="894"/>
      <c r="B315" s="894"/>
      <c r="C315" s="894"/>
      <c r="D315" s="901"/>
      <c r="E315" s="910"/>
      <c r="F315" s="896"/>
      <c r="G315" s="898"/>
      <c r="H315" s="898"/>
      <c r="I315" s="815"/>
      <c r="J315" s="815"/>
      <c r="K315" s="815"/>
      <c r="L315" s="816"/>
      <c r="M315" s="817"/>
      <c r="N315" s="817"/>
      <c r="O315" s="817"/>
      <c r="P315" s="817"/>
      <c r="Q315" s="817"/>
      <c r="R315" s="818"/>
      <c r="S315" s="869"/>
      <c r="T315" s="909"/>
      <c r="U315" s="820"/>
      <c r="V315" s="869"/>
      <c r="W315" s="909"/>
      <c r="Y315" s="832"/>
      <c r="AE315" s="818"/>
      <c r="AF315" s="818"/>
      <c r="AG315" s="818"/>
      <c r="AH315" s="818"/>
      <c r="AI315" s="818"/>
      <c r="AJ315" s="818"/>
      <c r="AK315" s="818"/>
      <c r="AL315" s="818"/>
      <c r="AM315" s="818"/>
      <c r="AN315" s="817"/>
      <c r="AO315" s="817"/>
      <c r="AP315" s="817"/>
      <c r="AQ315" s="817"/>
      <c r="AR315" s="817"/>
    </row>
    <row r="316" spans="1:44" s="821" customFormat="1">
      <c r="A316" s="894"/>
      <c r="B316" s="894"/>
      <c r="C316" s="894"/>
      <c r="D316" s="901"/>
      <c r="E316" s="910"/>
      <c r="F316" s="896"/>
      <c r="G316" s="898"/>
      <c r="H316" s="898"/>
      <c r="I316" s="815"/>
      <c r="J316" s="815"/>
      <c r="K316" s="815"/>
      <c r="L316" s="816"/>
      <c r="M316" s="817"/>
      <c r="N316" s="817"/>
      <c r="O316" s="817"/>
      <c r="P316" s="817"/>
      <c r="Q316" s="817"/>
      <c r="R316" s="818"/>
      <c r="S316" s="869"/>
      <c r="T316" s="909"/>
      <c r="U316" s="820"/>
      <c r="V316" s="869"/>
      <c r="W316" s="909"/>
      <c r="Y316" s="832"/>
      <c r="AE316" s="818"/>
      <c r="AF316" s="818"/>
      <c r="AG316" s="818"/>
      <c r="AH316" s="818"/>
      <c r="AI316" s="818"/>
      <c r="AJ316" s="818"/>
      <c r="AK316" s="818"/>
      <c r="AL316" s="818"/>
      <c r="AM316" s="818"/>
      <c r="AN316" s="817"/>
      <c r="AO316" s="817"/>
      <c r="AP316" s="817"/>
      <c r="AQ316" s="817"/>
      <c r="AR316" s="817"/>
    </row>
    <row r="317" spans="1:44" s="821" customFormat="1">
      <c r="A317" s="894"/>
      <c r="B317" s="894"/>
      <c r="C317" s="894"/>
      <c r="D317" s="895"/>
      <c r="E317" s="896"/>
      <c r="F317" s="896"/>
      <c r="G317" s="897"/>
      <c r="H317" s="898"/>
      <c r="I317" s="815"/>
      <c r="J317" s="815"/>
      <c r="K317" s="815"/>
      <c r="L317" s="816"/>
      <c r="M317" s="817"/>
      <c r="N317" s="817"/>
      <c r="O317" s="817"/>
      <c r="P317" s="817"/>
      <c r="Q317" s="817"/>
      <c r="R317" s="818"/>
      <c r="S317" s="869"/>
      <c r="T317" s="909"/>
      <c r="U317" s="820"/>
      <c r="V317" s="869"/>
      <c r="W317" s="909"/>
      <c r="Y317" s="832"/>
      <c r="AE317" s="818"/>
      <c r="AF317" s="818"/>
      <c r="AG317" s="818"/>
      <c r="AH317" s="818"/>
      <c r="AI317" s="818"/>
      <c r="AJ317" s="818"/>
      <c r="AK317" s="818"/>
      <c r="AL317" s="818"/>
      <c r="AM317" s="818"/>
      <c r="AN317" s="817"/>
      <c r="AO317" s="817"/>
      <c r="AP317" s="817"/>
      <c r="AQ317" s="817"/>
      <c r="AR317" s="817"/>
    </row>
    <row r="318" spans="1:44" s="821" customFormat="1">
      <c r="A318" s="900"/>
      <c r="B318" s="900"/>
      <c r="C318" s="900"/>
      <c r="D318" s="920"/>
      <c r="E318" s="910"/>
      <c r="F318" s="910"/>
      <c r="G318" s="898"/>
      <c r="H318" s="898"/>
      <c r="I318" s="815"/>
      <c r="J318" s="815"/>
      <c r="K318" s="815"/>
      <c r="L318" s="816"/>
      <c r="M318" s="817"/>
      <c r="N318" s="817"/>
      <c r="O318" s="817"/>
      <c r="P318" s="817"/>
      <c r="Q318" s="817"/>
      <c r="R318" s="818"/>
      <c r="S318" s="869"/>
      <c r="T318" s="909"/>
      <c r="U318" s="820"/>
      <c r="V318" s="869"/>
      <c r="W318" s="909"/>
      <c r="Y318" s="832"/>
      <c r="AE318" s="818"/>
      <c r="AF318" s="818"/>
      <c r="AG318" s="818"/>
      <c r="AH318" s="818"/>
      <c r="AI318" s="818"/>
      <c r="AJ318" s="818"/>
      <c r="AK318" s="818"/>
      <c r="AL318" s="818"/>
      <c r="AM318" s="818"/>
      <c r="AN318" s="817"/>
      <c r="AO318" s="817"/>
      <c r="AP318" s="817"/>
      <c r="AQ318" s="817"/>
      <c r="AR318" s="817"/>
    </row>
    <row r="319" spans="1:44" s="821" customFormat="1">
      <c r="A319" s="900"/>
      <c r="B319" s="900"/>
      <c r="C319" s="900"/>
      <c r="D319" s="920"/>
      <c r="E319" s="910"/>
      <c r="F319" s="910"/>
      <c r="G319" s="898"/>
      <c r="H319" s="898"/>
      <c r="I319" s="815"/>
      <c r="J319" s="815"/>
      <c r="K319" s="815"/>
      <c r="L319" s="816"/>
      <c r="M319" s="817"/>
      <c r="N319" s="817"/>
      <c r="O319" s="817"/>
      <c r="P319" s="817"/>
      <c r="Q319" s="817"/>
      <c r="R319" s="818"/>
      <c r="S319" s="869"/>
      <c r="T319" s="909"/>
      <c r="U319" s="820"/>
      <c r="V319" s="869"/>
      <c r="W319" s="909"/>
      <c r="Y319" s="832"/>
      <c r="AE319" s="818"/>
      <c r="AF319" s="818"/>
      <c r="AG319" s="818"/>
      <c r="AH319" s="818"/>
      <c r="AI319" s="818"/>
      <c r="AJ319" s="818"/>
      <c r="AK319" s="818"/>
      <c r="AL319" s="818"/>
      <c r="AM319" s="818"/>
      <c r="AN319" s="817"/>
      <c r="AO319" s="817"/>
      <c r="AP319" s="817"/>
      <c r="AQ319" s="817"/>
      <c r="AR319" s="817"/>
    </row>
    <row r="320" spans="1:44" s="821" customFormat="1">
      <c r="A320" s="900"/>
      <c r="B320" s="900"/>
      <c r="C320" s="900"/>
      <c r="D320" s="920"/>
      <c r="E320" s="910"/>
      <c r="F320" s="910"/>
      <c r="G320" s="898"/>
      <c r="H320" s="898"/>
      <c r="I320" s="815"/>
      <c r="J320" s="815"/>
      <c r="K320" s="815"/>
      <c r="L320" s="816"/>
      <c r="M320" s="817"/>
      <c r="N320" s="817"/>
      <c r="O320" s="817"/>
      <c r="P320" s="817"/>
      <c r="Q320" s="817"/>
      <c r="R320" s="818"/>
      <c r="S320" s="869"/>
      <c r="T320" s="909"/>
      <c r="U320" s="820"/>
      <c r="V320" s="869"/>
      <c r="W320" s="909"/>
      <c r="Y320" s="832"/>
      <c r="AE320" s="818"/>
      <c r="AF320" s="818"/>
      <c r="AG320" s="818"/>
      <c r="AH320" s="818"/>
      <c r="AI320" s="818"/>
      <c r="AJ320" s="818"/>
      <c r="AK320" s="818"/>
      <c r="AL320" s="818"/>
      <c r="AM320" s="818"/>
      <c r="AN320" s="817"/>
      <c r="AO320" s="817"/>
      <c r="AP320" s="817"/>
      <c r="AQ320" s="817"/>
      <c r="AR320" s="817"/>
    </row>
    <row r="321" spans="1:44" s="821" customFormat="1">
      <c r="A321" s="900"/>
      <c r="B321" s="900"/>
      <c r="C321" s="900"/>
      <c r="D321" s="920"/>
      <c r="E321" s="910"/>
      <c r="F321" s="910"/>
      <c r="G321" s="898"/>
      <c r="H321" s="898"/>
      <c r="I321" s="815"/>
      <c r="J321" s="815"/>
      <c r="K321" s="815"/>
      <c r="L321" s="816"/>
      <c r="M321" s="817"/>
      <c r="N321" s="817"/>
      <c r="O321" s="817"/>
      <c r="P321" s="817"/>
      <c r="Q321" s="817"/>
      <c r="R321" s="818"/>
      <c r="S321" s="869"/>
      <c r="T321" s="909"/>
      <c r="U321" s="820"/>
      <c r="V321" s="869"/>
      <c r="W321" s="909"/>
      <c r="Y321" s="832"/>
      <c r="AE321" s="818"/>
      <c r="AF321" s="818"/>
      <c r="AG321" s="818"/>
      <c r="AH321" s="818"/>
      <c r="AI321" s="818"/>
      <c r="AJ321" s="818"/>
      <c r="AK321" s="818"/>
      <c r="AL321" s="818"/>
      <c r="AM321" s="818"/>
      <c r="AN321" s="817"/>
      <c r="AO321" s="817"/>
      <c r="AP321" s="817"/>
      <c r="AQ321" s="817"/>
      <c r="AR321" s="817"/>
    </row>
    <row r="322" spans="1:44" s="821" customFormat="1">
      <c r="A322" s="921"/>
      <c r="B322" s="921"/>
      <c r="C322" s="921"/>
      <c r="D322" s="895"/>
      <c r="E322" s="896"/>
      <c r="F322" s="896"/>
      <c r="G322" s="897"/>
      <c r="H322" s="898"/>
      <c r="I322" s="815"/>
      <c r="J322" s="815"/>
      <c r="K322" s="815"/>
      <c r="L322" s="816"/>
      <c r="M322" s="817"/>
      <c r="N322" s="817"/>
      <c r="O322" s="817"/>
      <c r="P322" s="817"/>
      <c r="Q322" s="817"/>
      <c r="R322" s="818"/>
      <c r="S322" s="869"/>
      <c r="T322" s="909"/>
      <c r="U322" s="820"/>
      <c r="V322" s="869"/>
      <c r="W322" s="909"/>
      <c r="Y322" s="832"/>
      <c r="AE322" s="818"/>
      <c r="AF322" s="818"/>
      <c r="AG322" s="818"/>
      <c r="AH322" s="818"/>
      <c r="AI322" s="818"/>
      <c r="AJ322" s="818"/>
      <c r="AK322" s="818"/>
      <c r="AL322" s="818"/>
      <c r="AM322" s="818"/>
      <c r="AN322" s="817"/>
      <c r="AO322" s="817"/>
      <c r="AP322" s="817"/>
      <c r="AQ322" s="817"/>
      <c r="AR322" s="817"/>
    </row>
    <row r="323" spans="1:44" s="821" customFormat="1">
      <c r="A323" s="922"/>
      <c r="B323" s="922"/>
      <c r="C323" s="922"/>
      <c r="D323" s="920"/>
      <c r="E323" s="922"/>
      <c r="F323" s="922"/>
      <c r="G323" s="898"/>
      <c r="H323" s="898"/>
      <c r="I323" s="815"/>
      <c r="J323" s="815"/>
      <c r="K323" s="815"/>
      <c r="L323" s="816"/>
      <c r="M323" s="817"/>
      <c r="N323" s="817"/>
      <c r="O323" s="817"/>
      <c r="P323" s="817"/>
      <c r="Q323" s="817"/>
      <c r="R323" s="818"/>
      <c r="S323" s="869"/>
      <c r="T323" s="909"/>
      <c r="U323" s="820"/>
      <c r="V323" s="869"/>
      <c r="W323" s="909"/>
      <c r="Y323" s="832"/>
      <c r="AE323" s="818"/>
      <c r="AF323" s="818"/>
      <c r="AG323" s="818"/>
      <c r="AH323" s="818"/>
      <c r="AI323" s="818"/>
      <c r="AJ323" s="818"/>
      <c r="AK323" s="818"/>
      <c r="AL323" s="818"/>
      <c r="AM323" s="818"/>
      <c r="AN323" s="817"/>
      <c r="AO323" s="817"/>
      <c r="AP323" s="817"/>
      <c r="AQ323" s="817"/>
      <c r="AR323" s="817"/>
    </row>
    <row r="324" spans="1:44" s="821" customFormat="1">
      <c r="A324" s="922"/>
      <c r="B324" s="922"/>
      <c r="C324" s="922"/>
      <c r="D324" s="920"/>
      <c r="E324" s="922"/>
      <c r="F324" s="922"/>
      <c r="G324" s="898"/>
      <c r="H324" s="898"/>
      <c r="I324" s="815"/>
      <c r="J324" s="815"/>
      <c r="K324" s="815"/>
      <c r="L324" s="816"/>
      <c r="M324" s="817"/>
      <c r="N324" s="817"/>
      <c r="O324" s="817"/>
      <c r="P324" s="817"/>
      <c r="Q324" s="817"/>
      <c r="R324" s="818"/>
      <c r="S324" s="869"/>
      <c r="T324" s="909"/>
      <c r="U324" s="820"/>
      <c r="V324" s="869"/>
      <c r="W324" s="909"/>
      <c r="Y324" s="832"/>
      <c r="AE324" s="818"/>
      <c r="AF324" s="818"/>
      <c r="AG324" s="818"/>
      <c r="AH324" s="818"/>
      <c r="AI324" s="818"/>
      <c r="AJ324" s="818"/>
      <c r="AK324" s="818"/>
      <c r="AL324" s="818"/>
      <c r="AM324" s="818"/>
      <c r="AN324" s="817"/>
      <c r="AO324" s="817"/>
      <c r="AP324" s="817"/>
      <c r="AQ324" s="817"/>
      <c r="AR324" s="817"/>
    </row>
    <row r="325" spans="1:44" s="821" customFormat="1">
      <c r="A325" s="922"/>
      <c r="B325" s="922"/>
      <c r="C325" s="922"/>
      <c r="D325" s="920"/>
      <c r="E325" s="922"/>
      <c r="F325" s="922"/>
      <c r="G325" s="898"/>
      <c r="H325" s="898"/>
      <c r="I325" s="815"/>
      <c r="J325" s="815"/>
      <c r="K325" s="815"/>
      <c r="L325" s="816"/>
      <c r="M325" s="817"/>
      <c r="N325" s="817"/>
      <c r="O325" s="817"/>
      <c r="P325" s="817"/>
      <c r="Q325" s="817"/>
      <c r="R325" s="818"/>
      <c r="S325" s="869"/>
      <c r="T325" s="909"/>
      <c r="U325" s="820"/>
      <c r="V325" s="869"/>
      <c r="W325" s="909"/>
      <c r="Y325" s="832"/>
      <c r="AE325" s="818"/>
      <c r="AF325" s="818"/>
      <c r="AG325" s="818"/>
      <c r="AH325" s="818"/>
      <c r="AI325" s="818"/>
      <c r="AJ325" s="818"/>
      <c r="AK325" s="818"/>
      <c r="AL325" s="818"/>
      <c r="AM325" s="818"/>
      <c r="AN325" s="817"/>
      <c r="AO325" s="817"/>
      <c r="AP325" s="817"/>
      <c r="AQ325" s="817"/>
      <c r="AR325" s="817"/>
    </row>
    <row r="326" spans="1:44" s="821" customFormat="1">
      <c r="A326" s="922"/>
      <c r="B326" s="922"/>
      <c r="C326" s="922"/>
      <c r="D326" s="920"/>
      <c r="E326" s="922"/>
      <c r="F326" s="922"/>
      <c r="G326" s="898"/>
      <c r="H326" s="898"/>
      <c r="I326" s="815"/>
      <c r="J326" s="815"/>
      <c r="K326" s="815"/>
      <c r="L326" s="816"/>
      <c r="M326" s="817"/>
      <c r="N326" s="817"/>
      <c r="O326" s="817"/>
      <c r="P326" s="817"/>
      <c r="Q326" s="817"/>
      <c r="R326" s="818"/>
      <c r="S326" s="869"/>
      <c r="T326" s="909"/>
      <c r="U326" s="820"/>
      <c r="V326" s="869"/>
      <c r="W326" s="909"/>
      <c r="Y326" s="832"/>
      <c r="AE326" s="818"/>
      <c r="AF326" s="818"/>
      <c r="AG326" s="818"/>
      <c r="AH326" s="818"/>
      <c r="AI326" s="818"/>
      <c r="AJ326" s="818"/>
      <c r="AK326" s="818"/>
      <c r="AL326" s="818"/>
      <c r="AM326" s="818"/>
      <c r="AN326" s="817"/>
      <c r="AO326" s="817"/>
      <c r="AP326" s="817"/>
      <c r="AQ326" s="817"/>
      <c r="AR326" s="817"/>
    </row>
    <row r="327" spans="1:44" s="821" customFormat="1">
      <c r="A327" s="922"/>
      <c r="B327" s="922"/>
      <c r="C327" s="922"/>
      <c r="D327" s="920"/>
      <c r="E327" s="922"/>
      <c r="F327" s="922"/>
      <c r="G327" s="898"/>
      <c r="H327" s="898"/>
      <c r="I327" s="815"/>
      <c r="J327" s="815"/>
      <c r="K327" s="815"/>
      <c r="L327" s="816"/>
      <c r="M327" s="817"/>
      <c r="N327" s="817"/>
      <c r="O327" s="817"/>
      <c r="P327" s="817"/>
      <c r="Q327" s="817"/>
      <c r="R327" s="818"/>
      <c r="S327" s="869"/>
      <c r="T327" s="909"/>
      <c r="U327" s="820"/>
      <c r="V327" s="869"/>
      <c r="W327" s="909"/>
      <c r="Y327" s="832"/>
      <c r="AE327" s="818"/>
      <c r="AF327" s="818"/>
      <c r="AG327" s="818"/>
      <c r="AH327" s="818"/>
      <c r="AI327" s="818"/>
      <c r="AJ327" s="818"/>
      <c r="AK327" s="818"/>
      <c r="AL327" s="818"/>
      <c r="AM327" s="818"/>
      <c r="AN327" s="817"/>
      <c r="AO327" s="817"/>
      <c r="AP327" s="817"/>
      <c r="AQ327" s="817"/>
      <c r="AR327" s="817"/>
    </row>
    <row r="328" spans="1:44" s="821" customFormat="1">
      <c r="A328" s="910"/>
      <c r="B328" s="910"/>
      <c r="C328" s="910"/>
      <c r="D328" s="1367"/>
      <c r="E328" s="1367"/>
      <c r="F328" s="1367"/>
      <c r="G328" s="898"/>
      <c r="H328" s="898"/>
      <c r="I328" s="815"/>
      <c r="J328" s="815"/>
      <c r="K328" s="815"/>
      <c r="L328" s="816"/>
      <c r="M328" s="817"/>
      <c r="N328" s="817"/>
      <c r="O328" s="817"/>
      <c r="P328" s="817"/>
      <c r="Q328" s="817"/>
      <c r="R328" s="818"/>
      <c r="S328" s="923"/>
      <c r="T328" s="909"/>
      <c r="U328" s="820"/>
      <c r="V328" s="923"/>
      <c r="W328" s="909"/>
      <c r="Y328" s="832"/>
      <c r="AE328" s="818"/>
      <c r="AF328" s="818"/>
      <c r="AG328" s="818"/>
      <c r="AH328" s="818"/>
      <c r="AI328" s="818"/>
      <c r="AJ328" s="818"/>
      <c r="AK328" s="818"/>
      <c r="AL328" s="818"/>
      <c r="AM328" s="818"/>
      <c r="AN328" s="817"/>
      <c r="AO328" s="817"/>
      <c r="AP328" s="817"/>
      <c r="AQ328" s="817"/>
      <c r="AR328" s="817"/>
    </row>
    <row r="329" spans="1:44" s="821" customFormat="1">
      <c r="A329" s="922"/>
      <c r="B329" s="922"/>
      <c r="C329" s="922"/>
      <c r="D329" s="1368"/>
      <c r="E329" s="1368"/>
      <c r="F329" s="1368"/>
      <c r="G329" s="898"/>
      <c r="H329" s="898"/>
      <c r="I329" s="815"/>
      <c r="J329" s="815"/>
      <c r="K329" s="815"/>
      <c r="L329" s="816"/>
      <c r="M329" s="817"/>
      <c r="N329" s="817"/>
      <c r="O329" s="817"/>
      <c r="P329" s="817"/>
      <c r="Q329" s="817"/>
      <c r="R329" s="818"/>
      <c r="S329" s="923"/>
      <c r="T329" s="909"/>
      <c r="U329" s="820"/>
      <c r="V329" s="923"/>
      <c r="W329" s="909"/>
      <c r="AE329" s="818"/>
      <c r="AF329" s="818"/>
      <c r="AG329" s="818"/>
      <c r="AH329" s="818"/>
      <c r="AI329" s="818"/>
      <c r="AJ329" s="818"/>
      <c r="AK329" s="818"/>
      <c r="AL329" s="818"/>
      <c r="AM329" s="818"/>
      <c r="AN329" s="817"/>
      <c r="AO329" s="817"/>
      <c r="AP329" s="817"/>
      <c r="AQ329" s="817"/>
      <c r="AR329" s="817"/>
    </row>
    <row r="330" spans="1:44" s="821" customFormat="1">
      <c r="A330" s="922"/>
      <c r="B330" s="922"/>
      <c r="C330" s="922"/>
      <c r="D330" s="1365"/>
      <c r="E330" s="1365"/>
      <c r="F330" s="1365"/>
      <c r="G330" s="898"/>
      <c r="H330" s="898"/>
      <c r="I330" s="815"/>
      <c r="J330" s="815"/>
      <c r="K330" s="815"/>
      <c r="L330" s="816"/>
      <c r="M330" s="817"/>
      <c r="N330" s="817"/>
      <c r="O330" s="817"/>
      <c r="P330" s="817"/>
      <c r="Q330" s="817"/>
      <c r="R330" s="818"/>
      <c r="S330" s="923"/>
      <c r="T330" s="909"/>
      <c r="U330" s="820"/>
      <c r="V330" s="923"/>
      <c r="W330" s="909"/>
      <c r="Y330" s="872"/>
      <c r="AE330" s="818"/>
      <c r="AF330" s="818"/>
      <c r="AG330" s="818"/>
      <c r="AH330" s="818"/>
      <c r="AI330" s="818"/>
      <c r="AJ330" s="818"/>
      <c r="AK330" s="818"/>
      <c r="AL330" s="818"/>
      <c r="AM330" s="818"/>
      <c r="AN330" s="817"/>
      <c r="AO330" s="817"/>
      <c r="AP330" s="817"/>
      <c r="AQ330" s="817"/>
      <c r="AR330" s="817"/>
    </row>
    <row r="331" spans="1:44" s="821" customFormat="1">
      <c r="A331" s="878"/>
      <c r="B331" s="878"/>
      <c r="C331" s="878"/>
      <c r="D331" s="879"/>
      <c r="E331" s="878"/>
      <c r="F331" s="878"/>
      <c r="G331" s="879"/>
      <c r="H331" s="879"/>
      <c r="I331" s="815"/>
      <c r="J331" s="815"/>
      <c r="K331" s="815"/>
      <c r="L331" s="816"/>
      <c r="M331" s="817"/>
      <c r="N331" s="817"/>
      <c r="O331" s="817"/>
      <c r="P331" s="817"/>
      <c r="Q331" s="817"/>
      <c r="R331" s="818"/>
      <c r="S331" s="819"/>
      <c r="T331" s="819"/>
      <c r="U331" s="820"/>
      <c r="AE331" s="818"/>
      <c r="AF331" s="818"/>
      <c r="AG331" s="818"/>
      <c r="AH331" s="818"/>
      <c r="AI331" s="818"/>
      <c r="AJ331" s="818"/>
      <c r="AK331" s="818"/>
      <c r="AL331" s="818"/>
      <c r="AM331" s="818"/>
      <c r="AN331" s="817"/>
      <c r="AO331" s="817"/>
      <c r="AP331" s="817"/>
      <c r="AQ331" s="817"/>
      <c r="AR331" s="817"/>
    </row>
    <row r="332" spans="1:44" s="821" customFormat="1">
      <c r="A332" s="878"/>
      <c r="B332" s="878"/>
      <c r="C332" s="878"/>
      <c r="D332" s="879"/>
      <c r="E332" s="878"/>
      <c r="F332" s="878"/>
      <c r="G332" s="879"/>
      <c r="H332" s="879"/>
      <c r="I332" s="815"/>
      <c r="J332" s="815"/>
      <c r="K332" s="815"/>
      <c r="L332" s="816"/>
      <c r="M332" s="817"/>
      <c r="N332" s="817"/>
      <c r="O332" s="817"/>
      <c r="P332" s="817"/>
      <c r="Q332" s="817"/>
      <c r="R332" s="818"/>
      <c r="S332" s="819"/>
      <c r="T332" s="819"/>
      <c r="U332" s="820"/>
      <c r="AE332" s="818"/>
      <c r="AF332" s="818"/>
      <c r="AG332" s="818"/>
      <c r="AH332" s="818"/>
      <c r="AI332" s="818"/>
      <c r="AJ332" s="818"/>
      <c r="AK332" s="818"/>
      <c r="AL332" s="818"/>
      <c r="AM332" s="818"/>
      <c r="AN332" s="817"/>
      <c r="AO332" s="817"/>
      <c r="AP332" s="817"/>
      <c r="AQ332" s="817"/>
      <c r="AR332" s="817"/>
    </row>
    <row r="333" spans="1:44" s="821" customFormat="1">
      <c r="A333" s="878"/>
      <c r="B333" s="878"/>
      <c r="C333" s="878"/>
      <c r="D333" s="879"/>
      <c r="E333" s="878"/>
      <c r="F333" s="878"/>
      <c r="G333" s="879"/>
      <c r="H333" s="879"/>
      <c r="I333" s="815"/>
      <c r="J333" s="815"/>
      <c r="K333" s="815"/>
      <c r="L333" s="816"/>
      <c r="M333" s="817"/>
      <c r="N333" s="817"/>
      <c r="O333" s="817"/>
      <c r="P333" s="817"/>
      <c r="Q333" s="817"/>
      <c r="R333" s="818"/>
      <c r="S333" s="819"/>
      <c r="T333" s="819"/>
      <c r="U333" s="820"/>
      <c r="AE333" s="818"/>
      <c r="AF333" s="818"/>
      <c r="AG333" s="818"/>
      <c r="AH333" s="818"/>
      <c r="AI333" s="818"/>
      <c r="AJ333" s="818"/>
      <c r="AK333" s="818"/>
      <c r="AL333" s="818"/>
      <c r="AM333" s="818"/>
      <c r="AN333" s="817"/>
      <c r="AO333" s="817"/>
      <c r="AP333" s="817"/>
      <c r="AQ333" s="817"/>
      <c r="AR333" s="817"/>
    </row>
    <row r="334" spans="1:44" s="821" customFormat="1">
      <c r="A334" s="878"/>
      <c r="B334" s="878"/>
      <c r="C334" s="878"/>
      <c r="D334" s="879"/>
      <c r="E334" s="878"/>
      <c r="F334" s="878"/>
      <c r="G334" s="879"/>
      <c r="H334" s="879"/>
      <c r="I334" s="815"/>
      <c r="J334" s="815"/>
      <c r="K334" s="815"/>
      <c r="L334" s="816"/>
      <c r="M334" s="817"/>
      <c r="N334" s="817"/>
      <c r="O334" s="817"/>
      <c r="P334" s="817"/>
      <c r="Q334" s="817"/>
      <c r="R334" s="818"/>
      <c r="S334" s="819"/>
      <c r="T334" s="819"/>
      <c r="U334" s="820"/>
      <c r="AE334" s="818"/>
      <c r="AF334" s="818"/>
      <c r="AG334" s="818"/>
      <c r="AH334" s="818"/>
      <c r="AI334" s="818"/>
      <c r="AJ334" s="818"/>
      <c r="AK334" s="818"/>
      <c r="AL334" s="818"/>
      <c r="AM334" s="818"/>
      <c r="AN334" s="817"/>
      <c r="AO334" s="817"/>
      <c r="AP334" s="817"/>
      <c r="AQ334" s="817"/>
      <c r="AR334" s="817"/>
    </row>
    <row r="335" spans="1:44" s="815" customFormat="1">
      <c r="A335" s="878"/>
      <c r="B335" s="878"/>
      <c r="C335" s="878"/>
      <c r="D335" s="879"/>
      <c r="E335" s="878"/>
      <c r="F335" s="878"/>
      <c r="G335" s="879"/>
      <c r="H335" s="879"/>
      <c r="L335" s="816"/>
      <c r="M335" s="817"/>
      <c r="N335" s="817"/>
      <c r="O335" s="817"/>
      <c r="P335" s="817"/>
      <c r="Q335" s="817"/>
      <c r="R335" s="818"/>
      <c r="S335" s="819"/>
      <c r="T335" s="819"/>
      <c r="U335" s="820"/>
      <c r="V335" s="821"/>
      <c r="W335" s="821"/>
      <c r="X335" s="821"/>
      <c r="Y335" s="821"/>
      <c r="Z335" s="821"/>
      <c r="AA335" s="821"/>
      <c r="AB335" s="821"/>
      <c r="AC335" s="821"/>
      <c r="AD335" s="821"/>
      <c r="AE335" s="818"/>
      <c r="AF335" s="818"/>
      <c r="AG335" s="818"/>
      <c r="AH335" s="818"/>
      <c r="AI335" s="818"/>
      <c r="AJ335" s="818"/>
      <c r="AK335" s="818"/>
      <c r="AL335" s="818"/>
      <c r="AM335" s="818"/>
      <c r="AN335" s="817"/>
      <c r="AO335" s="817"/>
      <c r="AP335" s="817"/>
      <c r="AQ335" s="817"/>
      <c r="AR335" s="817"/>
    </row>
    <row r="336" spans="1:44" s="815" customFormat="1">
      <c r="A336" s="878"/>
      <c r="B336" s="878"/>
      <c r="C336" s="878"/>
      <c r="D336" s="879"/>
      <c r="E336" s="878"/>
      <c r="F336" s="878"/>
      <c r="G336" s="879"/>
      <c r="H336" s="879"/>
      <c r="L336" s="816"/>
      <c r="M336" s="817"/>
      <c r="N336" s="817"/>
      <c r="O336" s="817"/>
      <c r="P336" s="817"/>
      <c r="Q336" s="817"/>
      <c r="R336" s="818"/>
      <c r="S336" s="819"/>
      <c r="T336" s="819"/>
      <c r="U336" s="820"/>
      <c r="V336" s="821"/>
      <c r="W336" s="821"/>
      <c r="X336" s="821"/>
      <c r="Y336" s="821"/>
      <c r="Z336" s="821"/>
      <c r="AA336" s="821"/>
      <c r="AB336" s="821"/>
      <c r="AC336" s="821"/>
      <c r="AD336" s="821"/>
      <c r="AE336" s="818"/>
      <c r="AF336" s="818"/>
      <c r="AG336" s="818"/>
      <c r="AH336" s="818"/>
      <c r="AI336" s="818"/>
      <c r="AJ336" s="818"/>
      <c r="AK336" s="818"/>
      <c r="AL336" s="818"/>
      <c r="AM336" s="818"/>
      <c r="AN336" s="817"/>
      <c r="AO336" s="817"/>
      <c r="AP336" s="817"/>
      <c r="AQ336" s="817"/>
      <c r="AR336" s="817"/>
    </row>
    <row r="337" spans="1:44" s="815" customFormat="1">
      <c r="A337" s="878"/>
      <c r="B337" s="878"/>
      <c r="C337" s="878"/>
      <c r="D337" s="879"/>
      <c r="E337" s="878"/>
      <c r="F337" s="878"/>
      <c r="G337" s="879"/>
      <c r="H337" s="879"/>
      <c r="L337" s="816"/>
      <c r="M337" s="817"/>
      <c r="N337" s="817"/>
      <c r="O337" s="817"/>
      <c r="P337" s="817"/>
      <c r="Q337" s="817"/>
      <c r="R337" s="818"/>
      <c r="S337" s="819"/>
      <c r="T337" s="819"/>
      <c r="U337" s="820"/>
      <c r="V337" s="821"/>
      <c r="W337" s="821"/>
      <c r="X337" s="821"/>
      <c r="Y337" s="821"/>
      <c r="Z337" s="821"/>
      <c r="AA337" s="821"/>
      <c r="AB337" s="821"/>
      <c r="AC337" s="821"/>
      <c r="AD337" s="821"/>
      <c r="AE337" s="818"/>
      <c r="AF337" s="818"/>
      <c r="AG337" s="818"/>
      <c r="AH337" s="818"/>
      <c r="AI337" s="818"/>
      <c r="AJ337" s="818"/>
      <c r="AK337" s="818"/>
      <c r="AL337" s="818"/>
      <c r="AM337" s="818"/>
      <c r="AN337" s="817"/>
      <c r="AO337" s="817"/>
      <c r="AP337" s="817"/>
      <c r="AQ337" s="817"/>
      <c r="AR337" s="817"/>
    </row>
    <row r="338" spans="1:44" s="815" customFormat="1">
      <c r="A338" s="878"/>
      <c r="B338" s="878"/>
      <c r="C338" s="878"/>
      <c r="D338" s="879"/>
      <c r="E338" s="878"/>
      <c r="F338" s="878"/>
      <c r="G338" s="879"/>
      <c r="H338" s="879"/>
      <c r="L338" s="816"/>
      <c r="M338" s="817"/>
      <c r="N338" s="817"/>
      <c r="O338" s="817"/>
      <c r="P338" s="817"/>
      <c r="Q338" s="817"/>
      <c r="R338" s="818"/>
      <c r="S338" s="819"/>
      <c r="T338" s="819"/>
      <c r="U338" s="820"/>
      <c r="V338" s="821"/>
      <c r="W338" s="821"/>
      <c r="X338" s="821"/>
      <c r="Y338" s="821"/>
      <c r="Z338" s="821"/>
      <c r="AA338" s="821"/>
      <c r="AB338" s="821"/>
      <c r="AC338" s="821"/>
      <c r="AD338" s="821"/>
      <c r="AE338" s="818"/>
      <c r="AF338" s="818"/>
      <c r="AG338" s="818"/>
      <c r="AH338" s="818"/>
      <c r="AI338" s="818"/>
      <c r="AJ338" s="818"/>
      <c r="AK338" s="818"/>
      <c r="AL338" s="818"/>
      <c r="AM338" s="818"/>
      <c r="AN338" s="817"/>
      <c r="AO338" s="817"/>
      <c r="AP338" s="817"/>
      <c r="AQ338" s="817"/>
      <c r="AR338" s="817"/>
    </row>
  </sheetData>
  <sheetProtection algorithmName="SHA-512" hashValue="6s5HarGdlsEJt/SYlHYiqNTDP1laDfg/rA5OTFU6p+2hnGkpYa/nSWgUHfJq5NCdqVkaCqsF2137gCom2WWORQ==" saltValue="OAOloS07V7uCSutULfVAjQ==" spinCount="100000" sheet="1" formatColumns="0" formatRows="0" selectLockedCells="1"/>
  <customSheetViews>
    <customSheetView guid="{E0CD802C-67CA-4B7A-ACE1-3315C462662B}" fitToPage="1" printArea="1" hiddenColumns="1" view="pageBreakPreview" topLeftCell="A227">
      <selection activeCell="G228" sqref="G228"/>
      <pageMargins left="0.25" right="0.25" top="0.5" bottom="0.5" header="0.5" footer="0.5"/>
      <printOptions horizontalCentered="1"/>
      <pageSetup paperSize="9" scale="18" fitToHeight="2" orientation="portrait" r:id="rId1"/>
      <headerFooter alignWithMargins="0">
        <oddFooter>&amp;R&amp;"Book Antiqua,Bold"&amp;10Schedule-1/ Page &amp;P of &amp;N</oddFooter>
      </headerFooter>
    </customSheetView>
    <customSheetView guid="{E641EAF9-CB3C-49B1-ABD9-CF79ED1786B1}" fitToPage="1" printArea="1" hiddenColumns="1" view="pageBreakPreview" topLeftCell="A214">
      <selection activeCell="G215" sqref="G215"/>
      <pageMargins left="0.25" right="0.25" top="0.5" bottom="0.5" header="0.5" footer="0.5"/>
      <printOptions horizontalCentered="1"/>
      <pageSetup paperSize="9" scale="18" fitToHeight="2" orientation="portrait" r:id="rId2"/>
      <headerFooter alignWithMargins="0">
        <oddFooter>&amp;R&amp;"Book Antiqua,Bold"&amp;10Schedule-1/ Page &amp;P of &amp;N</oddFooter>
      </headerFooter>
    </customSheetView>
    <customSheetView guid="{34A3ED9C-12E3-4C8D-8EB7-B2FCCA89D4D8}" scale="80" fitToPage="1" printArea="1" hiddenColumns="1" view="pageBreakPreview" topLeftCell="A11">
      <selection activeCell="G19" sqref="G19:G35"/>
      <pageMargins left="0.25" right="0.25" top="0.5" bottom="0.5" header="0.5" footer="0.5"/>
      <printOptions horizontalCentered="1"/>
      <pageSetup paperSize="9" scale="10" fitToHeight="2" orientation="portrait" r:id="rId3"/>
      <headerFooter alignWithMargins="0">
        <oddFooter>&amp;R&amp;"Book Antiqua,Bold"&amp;10Schedule-1/ Page &amp;P of &amp;N</oddFooter>
      </headerFooter>
    </customSheetView>
    <customSheetView guid="{819C7B0C-A4F7-4128-8DCF-F4891D2F22F5}" scale="80" fitToPage="1" printArea="1" hiddenColumns="1" view="pageBreakPreview" topLeftCell="C1">
      <selection activeCell="G19" sqref="G19"/>
      <pageMargins left="0.25" right="0.25" top="0.5" bottom="0.5" header="0.5" footer="0.5"/>
      <printOptions horizontalCentered="1"/>
      <pageSetup paperSize="9" scale="10" fitToHeight="2" orientation="portrait" r:id="rId4"/>
      <headerFooter alignWithMargins="0">
        <oddFooter>&amp;R&amp;"Book Antiqua,Bold"&amp;10Schedule-1/ Page &amp;P of &amp;N</oddFooter>
      </headerFooter>
    </customSheetView>
    <customSheetView guid="{745877BF-3313-46AF-91CA-981B3DEDFC54}" scale="80" fitToPage="1" printArea="1" hiddenColumns="1" view="pageBreakPreview" topLeftCell="A22">
      <selection activeCell="E24" sqref="E24:E35"/>
      <pageMargins left="0.25" right="0.25" top="0.5" bottom="0.5" header="0.5" footer="0.5"/>
      <printOptions horizontalCentered="1"/>
      <pageSetup paperSize="9" scale="75" fitToHeight="2" orientation="portrait" r:id="rId5"/>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25" right="0.25" top="0.5" bottom="0.5" header="0.5" footer="0.5"/>
      <printOptions horizontalCentered="1"/>
      <pageSetup paperSize="9" scale="75" fitToHeight="2" orientation="portrait" r:id="rId6"/>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25" right="0.25" top="0.5" bottom="0.75" header="0.5" footer="0.5"/>
      <printOptions horizontalCentered="1"/>
      <pageSetup paperSize="9" scale="75" fitToHeight="0"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25" right="0.25" top="0.5" bottom="0.75" header="0.5" footer="0.5"/>
      <printOptions horizontalCentered="1"/>
      <pageSetup paperSize="9" scale="75" fitToHeight="0" orientation="portrait" r:id="rId8"/>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25" right="0.25" top="0.5" bottom="0.5" header="0.5" footer="0.5"/>
      <printOptions horizontalCentered="1"/>
      <pageSetup paperSize="9" scale="63" fitToHeight="2" orientation="portrait" r:id="rId9"/>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25" right="0.25" top="0.5" bottom="0.5" header="0.5" footer="0.5"/>
      <printOptions horizontalCentered="1"/>
      <pageSetup paperSize="9" scale="75" fitToHeight="2" orientation="portrait" r:id="rId10"/>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25" right="0.25" top="0.5" bottom="0.5" header="0.5" footer="0.5"/>
      <printOptions horizontalCentered="1"/>
      <pageSetup paperSize="9" scale="74" fitToHeight="2" orientation="portrait" r:id="rId11"/>
      <headerFooter alignWithMargins="0">
        <oddFooter>&amp;R&amp;"Book Antiqua,Bold"&amp;10Schedule-1/ Page &amp;P of &amp;N</oddFooter>
      </headerFooter>
    </customSheetView>
    <customSheetView guid="{F8E5B0F1-19FD-4769-90B8-5CD5C2B96DAF}" scale="80" fitToPage="1" printArea="1" hiddenColumns="1" view="pageBreakPreview" topLeftCell="A22">
      <selection activeCell="E24" sqref="E24:E35"/>
      <pageMargins left="0.25" right="0.25" top="0.5" bottom="0.5" header="0.5" footer="0.5"/>
      <printOptions horizontalCentered="1"/>
      <pageSetup paperSize="9" scale="75" fitToHeight="2" orientation="portrait" r:id="rId12"/>
      <headerFooter alignWithMargins="0">
        <oddFooter>&amp;R&amp;"Book Antiqua,Bold"&amp;10Schedule-1/ Page &amp;P of &amp;N</oddFooter>
      </headerFooter>
    </customSheetView>
    <customSheetView guid="{0F040CE0-DCE2-4F39-9825-357071D97646}" scale="80" fitToPage="1" printArea="1" hiddenColumns="1" view="pageBreakPreview" topLeftCell="A310">
      <selection activeCell="G314" sqref="G314"/>
      <pageMargins left="0.25" right="0.25" top="0.5" bottom="0.5" header="0.5" footer="0.5"/>
      <printOptions horizontalCentered="1"/>
      <pageSetup paperSize="9" scale="15" fitToHeight="2" orientation="portrait" r:id="rId13"/>
      <headerFooter alignWithMargins="0">
        <oddFooter>&amp;R&amp;"Book Antiqua,Bold"&amp;10Schedule-1/ Page &amp;P of &amp;N</oddFooter>
      </headerFooter>
    </customSheetView>
    <customSheetView guid="{AC3DDEEC-519A-4AEF-8A2C-AD9ADB21377C}" fitToPage="1" printArea="1" hiddenColumns="1" view="pageBreakPreview" topLeftCell="A214">
      <selection activeCell="G215" sqref="G215"/>
      <pageMargins left="0.25" right="0.25" top="0.5" bottom="0.5" header="0.5" footer="0.5"/>
      <printOptions horizontalCentered="1"/>
      <pageSetup paperSize="9" scale="15" fitToHeight="2" orientation="portrait" r:id="rId14"/>
      <headerFooter alignWithMargins="0">
        <oddFooter>&amp;R&amp;"Book Antiqua,Bold"&amp;10Schedule-1/ Page &amp;P of &amp;N</oddFooter>
      </headerFooter>
    </customSheetView>
  </customSheetViews>
  <mergeCells count="37">
    <mergeCell ref="D8:F8"/>
    <mergeCell ref="A3:H3"/>
    <mergeCell ref="Z3:AA3"/>
    <mergeCell ref="A4:H4"/>
    <mergeCell ref="A7:F7"/>
    <mergeCell ref="Z7:AA7"/>
    <mergeCell ref="A231:G231"/>
    <mergeCell ref="V15:W15"/>
    <mergeCell ref="Z15:AA15"/>
    <mergeCell ref="D9:F9"/>
    <mergeCell ref="D10:F10"/>
    <mergeCell ref="D11:F11"/>
    <mergeCell ref="Z11:AA11"/>
    <mergeCell ref="A13:H13"/>
    <mergeCell ref="S15:T15"/>
    <mergeCell ref="A233:G233"/>
    <mergeCell ref="A266:H266"/>
    <mergeCell ref="Z266:AA266"/>
    <mergeCell ref="A267:H267"/>
    <mergeCell ref="D234:H234"/>
    <mergeCell ref="A235:H235"/>
    <mergeCell ref="A270:F270"/>
    <mergeCell ref="Z270:AA270"/>
    <mergeCell ref="D271:F271"/>
    <mergeCell ref="D272:F272"/>
    <mergeCell ref="D273:F273"/>
    <mergeCell ref="D274:F274"/>
    <mergeCell ref="Z274:AA274"/>
    <mergeCell ref="A276:H276"/>
    <mergeCell ref="D329:F329"/>
    <mergeCell ref="D330:F330"/>
    <mergeCell ref="S277:T277"/>
    <mergeCell ref="V277:W277"/>
    <mergeCell ref="Z277:AA277"/>
    <mergeCell ref="Z281:AA281"/>
    <mergeCell ref="Z285:AA285"/>
    <mergeCell ref="D328:F328"/>
  </mergeCells>
  <conditionalFormatting sqref="T307:T308 T298:T299 W298:W299 W307:W308 G290 G308:G309 G297 G299:G306">
    <cfRule type="cellIs" dxfId="15" priority="747" stopIfTrue="1" operator="equal">
      <formula>"a"</formula>
    </cfRule>
  </conditionalFormatting>
  <conditionalFormatting sqref="G230">
    <cfRule type="cellIs" dxfId="14" priority="745" stopIfTrue="1" operator="equal">
      <formula>"a"</formula>
    </cfRule>
  </conditionalFormatting>
  <conditionalFormatting sqref="G18:G229">
    <cfRule type="expression" dxfId="13" priority="12" stopIfTrue="1">
      <formula>F18&gt;0</formula>
    </cfRule>
  </conditionalFormatting>
  <dataValidations count="2">
    <dataValidation allowBlank="1" showInputMessage="1" showErrorMessage="1" error="Enter Direct or Bought-out only" sqref="H234 H15 H1" xr:uid="{00000000-0002-0000-0700-000000000000}"/>
    <dataValidation type="decimal" operator="greaterThan" allowBlank="1" showInputMessage="1" showErrorMessage="1" sqref="G18:G230" xr:uid="{00000000-0002-0000-0700-000001000000}">
      <formula1>0</formula1>
    </dataValidation>
  </dataValidations>
  <printOptions horizontalCentered="1"/>
  <pageMargins left="0.25" right="0.25" top="0.5" bottom="0.5" header="0.5" footer="0.5"/>
  <pageSetup paperSize="9" scale="18" fitToHeight="2" orientation="portrait" r:id="rId15"/>
  <headerFooter alignWithMargins="0">
    <oddFooter>&amp;R&amp;"Book Antiqua,Bold"&amp;10Schedule-1/ Page &amp;P of &amp;N</oddFooter>
  </headerFooter>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AX269"/>
  <sheetViews>
    <sheetView view="pageBreakPreview" topLeftCell="E191" zoomScale="85" zoomScaleSheetLayoutView="85" workbookViewId="0">
      <selection activeCell="K217" sqref="K217:K218"/>
    </sheetView>
  </sheetViews>
  <sheetFormatPr defaultColWidth="9" defaultRowHeight="15.6"/>
  <cols>
    <col min="1" max="1" width="10.33203125" style="956" customWidth="1"/>
    <col min="2" max="2" width="27" style="956" customWidth="1"/>
    <col min="3" max="3" width="16.109375" style="956" customWidth="1"/>
    <col min="4" max="4" width="13.109375" style="1009" customWidth="1"/>
    <col min="5" max="5" width="12" style="937" bestFit="1" customWidth="1"/>
    <col min="6" max="6" width="10" style="1162" customWidth="1"/>
    <col min="7" max="7" width="13.88671875" style="956" bestFit="1" customWidth="1"/>
    <col min="8" max="8" width="66.33203125" style="938" customWidth="1"/>
    <col min="9" max="9" width="6.44140625" style="937" customWidth="1"/>
    <col min="10" max="10" width="9.21875" style="937" customWidth="1"/>
    <col min="11" max="11" width="13.44140625" style="794" customWidth="1"/>
    <col min="12" max="12" width="14.88671875" style="794" customWidth="1"/>
    <col min="13" max="13" width="17.21875" style="929" customWidth="1"/>
    <col min="14" max="15" width="17.21875" style="929" hidden="1" customWidth="1"/>
    <col min="16" max="17" width="17.21875" style="929" customWidth="1"/>
    <col min="18" max="24" width="9" style="929" customWidth="1"/>
    <col min="25" max="25" width="31.77734375" style="931" customWidth="1"/>
    <col min="26" max="27" width="9" style="931" customWidth="1"/>
    <col min="28" max="32" width="9" style="929"/>
    <col min="33" max="33" width="9" style="931" hidden="1" customWidth="1"/>
    <col min="34" max="35" width="17.6640625" style="931" hidden="1" customWidth="1"/>
    <col min="36" max="36" width="9" style="931" hidden="1" customWidth="1"/>
    <col min="37" max="37" width="15.44140625" style="931" hidden="1" customWidth="1"/>
    <col min="38" max="38" width="15.33203125" style="931" hidden="1" customWidth="1"/>
    <col min="39" max="41" width="0" style="929" hidden="1" customWidth="1"/>
    <col min="42" max="50" width="9" style="929"/>
    <col min="51" max="16384" width="9" style="930"/>
  </cols>
  <sheetData>
    <row r="1" spans="1:50">
      <c r="A1" s="952" t="str">
        <f>'Sch-2'!A1</f>
        <v>TBCB/400kV/CHHATARPUR SEZ /SS01/G3</v>
      </c>
      <c r="B1" s="952"/>
      <c r="C1" s="1250"/>
      <c r="D1" s="1007"/>
      <c r="E1" s="924"/>
      <c r="F1" s="1254"/>
      <c r="G1" s="952"/>
      <c r="H1" s="925"/>
      <c r="I1" s="926"/>
      <c r="J1" s="926"/>
      <c r="K1" s="927"/>
      <c r="L1" s="928" t="s">
        <v>430</v>
      </c>
    </row>
    <row r="2" spans="1:50">
      <c r="A2" s="953"/>
      <c r="B2" s="953"/>
      <c r="C2" s="953"/>
      <c r="D2" s="1008"/>
      <c r="E2" s="805"/>
      <c r="G2" s="953"/>
      <c r="H2" s="932"/>
      <c r="I2" s="805"/>
      <c r="J2" s="805"/>
      <c r="K2" s="933"/>
      <c r="L2" s="933"/>
    </row>
    <row r="3" spans="1:50" ht="90.75" customHeight="1">
      <c r="A3" s="1427"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27"/>
      <c r="C3" s="1427"/>
      <c r="D3" s="1446"/>
      <c r="E3" s="1427"/>
      <c r="F3" s="1447"/>
      <c r="G3" s="1427"/>
      <c r="H3" s="1427"/>
      <c r="I3" s="1427"/>
      <c r="J3" s="1427"/>
      <c r="K3" s="1427"/>
      <c r="L3" s="1427"/>
      <c r="AG3" s="935" t="s">
        <v>342</v>
      </c>
      <c r="AI3" s="954">
        <f>IF(ISERROR(#REF!/('Sch-6'!D14+'Sch-6'!D16+'Sch-6'!D18)),0,#REF!/( 'Sch-6'!D14+'Sch-6'!D16+'Sch-6'!D18))</f>
        <v>0</v>
      </c>
    </row>
    <row r="4" spans="1:50">
      <c r="A4" s="1448" t="s">
        <v>24</v>
      </c>
      <c r="B4" s="1448"/>
      <c r="C4" s="1448"/>
      <c r="D4" s="1449"/>
      <c r="E4" s="1448"/>
      <c r="F4" s="1450"/>
      <c r="G4" s="1448"/>
      <c r="H4" s="1448"/>
      <c r="I4" s="1448"/>
      <c r="J4" s="1448"/>
      <c r="K4" s="1448"/>
      <c r="L4" s="1448"/>
      <c r="AG4" s="935" t="s">
        <v>343</v>
      </c>
      <c r="AI4" s="955" t="e">
        <f>#REF!</f>
        <v>#REF!</v>
      </c>
    </row>
    <row r="5" spans="1:50">
      <c r="AG5" s="935" t="s">
        <v>348</v>
      </c>
      <c r="AI5" s="955">
        <f>IF(ISERROR(#REF!/#REF!),0,#REF! /#REF!)</f>
        <v>0</v>
      </c>
    </row>
    <row r="6" spans="1:50">
      <c r="A6" s="957" t="str">
        <f>'Sch-1'!A6</f>
        <v>Bidder’s Name and Address (Sole Bidder) :</v>
      </c>
      <c r="B6" s="957"/>
      <c r="C6" s="1251"/>
      <c r="D6" s="1010"/>
      <c r="E6" s="1002"/>
      <c r="F6" s="1255"/>
      <c r="G6" s="957"/>
      <c r="H6" s="939"/>
      <c r="I6" s="996" t="s">
        <v>399</v>
      </c>
      <c r="L6" s="933"/>
      <c r="AG6" s="935" t="s">
        <v>349</v>
      </c>
      <c r="AI6" s="955" t="e">
        <f>#REF!</f>
        <v>#REF!</v>
      </c>
    </row>
    <row r="7" spans="1:50">
      <c r="A7" s="958" t="str">
        <f>'Sch-1'!A7</f>
        <v/>
      </c>
      <c r="B7" s="958"/>
      <c r="C7" s="1252"/>
      <c r="D7" s="1011"/>
      <c r="E7" s="958"/>
      <c r="F7" s="1256"/>
      <c r="G7" s="958"/>
      <c r="H7" s="958"/>
      <c r="I7" s="1454" t="str">
        <f>'Sch-1'!K7</f>
        <v>Contracts Services, 3rd Floor</v>
      </c>
      <c r="J7" s="1454"/>
      <c r="K7" s="1454"/>
      <c r="L7" s="1454"/>
      <c r="AG7" s="935" t="s">
        <v>346</v>
      </c>
      <c r="AI7" s="954" t="e">
        <f>SUM(AI3:AI6)</f>
        <v>#REF!</v>
      </c>
    </row>
    <row r="8" spans="1:50">
      <c r="A8" s="959" t="s">
        <v>400</v>
      </c>
      <c r="B8" s="959"/>
      <c r="C8" s="1253"/>
      <c r="D8" s="1012"/>
      <c r="E8" s="1003"/>
      <c r="F8" s="1257"/>
      <c r="G8" s="959"/>
      <c r="H8" s="960" t="str">
        <f>IF('Sch-1'!H8=0, "", 'Sch-1'!H8)</f>
        <v/>
      </c>
      <c r="I8" s="1454" t="str">
        <f>'Sch-1'!K8</f>
        <v>Power Grid Corporation of India Ltd.,</v>
      </c>
      <c r="J8" s="1454"/>
      <c r="K8" s="1454"/>
      <c r="L8" s="1454"/>
    </row>
    <row r="9" spans="1:50">
      <c r="A9" s="959" t="s">
        <v>402</v>
      </c>
      <c r="B9" s="959"/>
      <c r="C9" s="1253"/>
      <c r="D9" s="1012"/>
      <c r="E9" s="1003"/>
      <c r="F9" s="1257"/>
      <c r="G9" s="959"/>
      <c r="H9" s="960" t="str">
        <f>IF('Sch-1'!H9=0, "", 'Sch-1'!H9)</f>
        <v/>
      </c>
      <c r="I9" s="1454" t="str">
        <f>'Sch-1'!K9</f>
        <v>"Saudamini", Plot No.-2</v>
      </c>
      <c r="J9" s="1454"/>
      <c r="K9" s="1454"/>
      <c r="L9" s="1454"/>
    </row>
    <row r="10" spans="1:50">
      <c r="A10" s="961"/>
      <c r="B10" s="961"/>
      <c r="C10" s="962"/>
      <c r="D10" s="1013"/>
      <c r="E10" s="1004"/>
      <c r="F10" s="1163"/>
      <c r="G10" s="961"/>
      <c r="H10" s="960" t="str">
        <f>IF('Sch-1'!H10=0, "", 'Sch-1'!H10)</f>
        <v/>
      </c>
      <c r="I10" s="1262" t="str">
        <f>'Sch-1'!K10</f>
        <v xml:space="preserve">Sector-29, </v>
      </c>
      <c r="J10" s="1262"/>
      <c r="K10" s="1029"/>
      <c r="L10" s="1029"/>
      <c r="AG10" s="935" t="s">
        <v>345</v>
      </c>
      <c r="AI10" s="955">
        <f>'Sch-1'!Y10</f>
        <v>0</v>
      </c>
    </row>
    <row r="11" spans="1:50">
      <c r="A11" s="961"/>
      <c r="B11" s="961"/>
      <c r="C11" s="962"/>
      <c r="D11" s="1013"/>
      <c r="E11" s="1004"/>
      <c r="F11" s="1163"/>
      <c r="G11" s="961"/>
      <c r="H11" s="960" t="str">
        <f>IF('Sch-1'!H11=0, "", 'Sch-1'!H11)</f>
        <v/>
      </c>
      <c r="I11" s="1454" t="str">
        <f>'Sch-1'!K11</f>
        <v>Gurgaon (Haryana) - 122001</v>
      </c>
      <c r="J11" s="1454"/>
      <c r="K11" s="1454"/>
      <c r="L11" s="1454"/>
      <c r="AG11" s="935"/>
      <c r="AI11" s="955"/>
    </row>
    <row r="12" spans="1:50">
      <c r="A12" s="962"/>
      <c r="B12" s="962"/>
      <c r="C12" s="962"/>
      <c r="D12" s="1013"/>
      <c r="E12" s="1005"/>
      <c r="F12" s="1163"/>
      <c r="G12" s="962"/>
      <c r="H12" s="963"/>
      <c r="I12" s="964"/>
      <c r="J12" s="964"/>
      <c r="K12" s="940"/>
      <c r="L12" s="933"/>
      <c r="AG12" s="935"/>
      <c r="AI12" s="955"/>
    </row>
    <row r="13" spans="1:50" s="1149" customFormat="1" ht="21">
      <c r="A13" s="1429" t="s">
        <v>25</v>
      </c>
      <c r="B13" s="1429"/>
      <c r="C13" s="1429"/>
      <c r="D13" s="1430"/>
      <c r="E13" s="1429"/>
      <c r="F13" s="1431"/>
      <c r="G13" s="1429"/>
      <c r="H13" s="1429"/>
      <c r="I13" s="1429"/>
      <c r="J13" s="1432"/>
      <c r="K13" s="1429"/>
      <c r="L13" s="1429"/>
      <c r="M13" s="1145"/>
      <c r="N13" s="1146"/>
      <c r="O13" s="1146"/>
      <c r="P13" s="1146"/>
      <c r="Q13" s="1146"/>
      <c r="R13" s="1145"/>
      <c r="S13" s="1145"/>
      <c r="T13" s="1145"/>
      <c r="U13" s="1145"/>
      <c r="V13" s="1145"/>
      <c r="W13" s="1145"/>
      <c r="X13" s="1145"/>
      <c r="Y13" s="1147"/>
      <c r="Z13" s="1147"/>
      <c r="AA13" s="1147"/>
      <c r="AB13" s="1145"/>
      <c r="AC13" s="1145"/>
      <c r="AD13" s="1145"/>
      <c r="AE13" s="1145"/>
      <c r="AF13" s="1145"/>
      <c r="AG13" s="1147"/>
      <c r="AH13" s="1428" t="s">
        <v>284</v>
      </c>
      <c r="AI13" s="1428"/>
      <c r="AJ13" s="1148" t="s">
        <v>288</v>
      </c>
      <c r="AK13" s="1428" t="s">
        <v>285</v>
      </c>
      <c r="AL13" s="1428"/>
      <c r="AM13" s="1145"/>
      <c r="AN13" s="1145"/>
      <c r="AO13" s="1145"/>
      <c r="AP13" s="1145"/>
      <c r="AQ13" s="1145"/>
      <c r="AR13" s="1145"/>
      <c r="AS13" s="1145"/>
      <c r="AT13" s="1145"/>
      <c r="AU13" s="1145"/>
      <c r="AV13" s="1145"/>
      <c r="AW13" s="1145"/>
      <c r="AX13" s="1145"/>
    </row>
    <row r="14" spans="1:50">
      <c r="A14" s="961"/>
      <c r="B14" s="961"/>
      <c r="C14" s="962"/>
      <c r="D14" s="1013"/>
      <c r="E14" s="1004"/>
      <c r="F14" s="1163"/>
      <c r="G14" s="961"/>
      <c r="H14" s="961"/>
      <c r="I14" s="962"/>
      <c r="J14" s="962"/>
      <c r="K14" s="961"/>
      <c r="L14" s="961"/>
      <c r="N14" s="965"/>
      <c r="O14" s="965"/>
      <c r="P14" s="965"/>
      <c r="Q14" s="965"/>
      <c r="AH14" s="966"/>
      <c r="AI14" s="966"/>
      <c r="AJ14" s="936"/>
      <c r="AK14" s="966"/>
      <c r="AL14" s="966"/>
    </row>
    <row r="15" spans="1:50">
      <c r="A15" s="961"/>
      <c r="B15" s="961"/>
      <c r="C15" s="962"/>
      <c r="D15" s="1013"/>
      <c r="E15" s="1004"/>
      <c r="F15" s="1163"/>
      <c r="G15" s="961"/>
      <c r="H15" s="961"/>
      <c r="I15" s="962"/>
      <c r="J15" s="1443" t="s">
        <v>276</v>
      </c>
      <c r="K15" s="1443"/>
      <c r="L15" s="1443"/>
      <c r="N15" s="965"/>
      <c r="O15" s="965"/>
      <c r="P15" s="965"/>
      <c r="Q15" s="965"/>
      <c r="AH15" s="966"/>
      <c r="AI15" s="966"/>
      <c r="AJ15" s="936"/>
      <c r="AK15" s="966"/>
      <c r="AL15" s="966"/>
    </row>
    <row r="16" spans="1:50" ht="100.8">
      <c r="A16" s="967" t="s">
        <v>361</v>
      </c>
      <c r="B16" s="1220" t="s">
        <v>566</v>
      </c>
      <c r="C16" s="967" t="s">
        <v>569</v>
      </c>
      <c r="D16" s="1217" t="s">
        <v>490</v>
      </c>
      <c r="E16" s="1181" t="s">
        <v>514</v>
      </c>
      <c r="F16" s="1182" t="s">
        <v>568</v>
      </c>
      <c r="G16" s="1183" t="s">
        <v>512</v>
      </c>
      <c r="H16" s="969" t="s">
        <v>368</v>
      </c>
      <c r="I16" s="968" t="s">
        <v>353</v>
      </c>
      <c r="J16" s="968" t="s">
        <v>354</v>
      </c>
      <c r="K16" s="969" t="s">
        <v>370</v>
      </c>
      <c r="L16" s="969" t="s">
        <v>414</v>
      </c>
      <c r="M16" s="1061" t="s">
        <v>508</v>
      </c>
      <c r="N16" s="965"/>
      <c r="O16" s="965"/>
      <c r="P16" s="965"/>
      <c r="Q16" s="965"/>
      <c r="AH16" s="970" t="s">
        <v>370</v>
      </c>
      <c r="AI16" s="970" t="s">
        <v>414</v>
      </c>
      <c r="AJ16" s="936"/>
      <c r="AK16" s="970" t="s">
        <v>370</v>
      </c>
      <c r="AL16" s="970" t="s">
        <v>414</v>
      </c>
    </row>
    <row r="17" spans="1:50" s="1028" customFormat="1">
      <c r="A17" s="1022">
        <v>1</v>
      </c>
      <c r="B17" s="1200"/>
      <c r="C17" s="1200"/>
      <c r="D17" s="1200">
        <v>2</v>
      </c>
      <c r="E17" s="1022">
        <v>3</v>
      </c>
      <c r="F17" s="1258">
        <v>4</v>
      </c>
      <c r="G17" s="1022">
        <v>5</v>
      </c>
      <c r="H17" s="1022">
        <v>6</v>
      </c>
      <c r="I17" s="1259">
        <v>7</v>
      </c>
      <c r="J17" s="1259">
        <v>8</v>
      </c>
      <c r="K17" s="1022">
        <v>9</v>
      </c>
      <c r="L17" s="1022" t="s">
        <v>491</v>
      </c>
      <c r="M17" s="1022">
        <v>11</v>
      </c>
      <c r="N17" s="1024"/>
      <c r="O17" s="1024"/>
      <c r="P17" s="1024"/>
      <c r="Q17" s="1024"/>
      <c r="R17" s="1023"/>
      <c r="S17" s="1023"/>
      <c r="T17" s="1023"/>
      <c r="U17" s="1023"/>
      <c r="V17" s="1023"/>
      <c r="W17" s="1023"/>
      <c r="X17" s="1023"/>
      <c r="Y17" s="1025"/>
      <c r="Z17" s="1025"/>
      <c r="AA17" s="1025"/>
      <c r="AB17" s="1023"/>
      <c r="AC17" s="1023"/>
      <c r="AD17" s="1023"/>
      <c r="AE17" s="1023"/>
      <c r="AF17" s="1023"/>
      <c r="AG17" s="1025"/>
      <c r="AH17" s="1026">
        <v>5</v>
      </c>
      <c r="AI17" s="1026" t="s">
        <v>408</v>
      </c>
      <c r="AJ17" s="1027"/>
      <c r="AK17" s="1026">
        <v>5</v>
      </c>
      <c r="AL17" s="1026" t="s">
        <v>408</v>
      </c>
      <c r="AM17" s="1023"/>
      <c r="AN17" s="1023"/>
      <c r="AO17" s="1023"/>
      <c r="AP17" s="1023"/>
      <c r="AQ17" s="1023"/>
      <c r="AR17" s="1023"/>
      <c r="AS17" s="1023"/>
      <c r="AT17" s="1023"/>
      <c r="AU17" s="1023"/>
      <c r="AV17" s="1023"/>
      <c r="AW17" s="1023"/>
      <c r="AX17" s="1023"/>
    </row>
    <row r="18" spans="1:50" s="794" customFormat="1" ht="27.75" customHeight="1">
      <c r="A18" s="1264"/>
      <c r="B18" s="1245" t="s">
        <v>912</v>
      </c>
      <c r="C18" s="1265"/>
      <c r="D18" s="1266"/>
      <c r="E18" s="1266"/>
      <c r="F18" s="1265"/>
      <c r="G18" s="1267"/>
      <c r="H18" s="1246"/>
      <c r="I18" s="1268"/>
      <c r="J18" s="1268"/>
      <c r="K18" s="1244"/>
      <c r="L18" s="1269"/>
      <c r="M18" s="1270"/>
      <c r="P18" s="795"/>
      <c r="Q18" s="795"/>
      <c r="Z18" s="1063"/>
    </row>
    <row r="19" spans="1:50" s="794" customFormat="1" ht="26.25" customHeight="1">
      <c r="A19" s="1187">
        <v>1</v>
      </c>
      <c r="B19" s="1284" t="s">
        <v>830</v>
      </c>
      <c r="C19" s="1230">
        <v>100000059</v>
      </c>
      <c r="D19" s="1230">
        <v>998736</v>
      </c>
      <c r="E19" s="972"/>
      <c r="F19" s="1230">
        <v>18</v>
      </c>
      <c r="G19" s="1196"/>
      <c r="H19" s="1284" t="s">
        <v>631</v>
      </c>
      <c r="I19" s="1230" t="s">
        <v>534</v>
      </c>
      <c r="J19" s="1230">
        <v>1</v>
      </c>
      <c r="K19" s="1225"/>
      <c r="L19" s="971" t="str">
        <f t="shared" ref="L19:L82" si="0">IF(K19=0, "Included", IF(ISERROR(J19*K19), K19, J19*K19))</f>
        <v>Included</v>
      </c>
      <c r="M19" s="1058">
        <f t="shared" ref="M19:M82" si="1">O19</f>
        <v>0</v>
      </c>
      <c r="N19" s="933">
        <f t="shared" ref="N19:N82" si="2">IF(L19="Included",0,L19)</f>
        <v>0</v>
      </c>
      <c r="O19" s="1030">
        <f t="shared" ref="O19:O82" si="3">IF(G19="", F19*N19/100,G19*N19)</f>
        <v>0</v>
      </c>
      <c r="P19" s="795"/>
      <c r="Q19" s="795"/>
      <c r="Y19" s="1286"/>
      <c r="Z19" s="1287"/>
      <c r="AA19" s="1287"/>
    </row>
    <row r="20" spans="1:50" s="794" customFormat="1" ht="26.25" customHeight="1">
      <c r="A20" s="1187">
        <v>2</v>
      </c>
      <c r="B20" s="1284" t="s">
        <v>830</v>
      </c>
      <c r="C20" s="1230">
        <v>100000060</v>
      </c>
      <c r="D20" s="1230">
        <v>998736</v>
      </c>
      <c r="E20" s="972"/>
      <c r="F20" s="1230">
        <v>18</v>
      </c>
      <c r="G20" s="1196"/>
      <c r="H20" s="1284" t="s">
        <v>632</v>
      </c>
      <c r="I20" s="1230" t="s">
        <v>533</v>
      </c>
      <c r="J20" s="1230">
        <v>1</v>
      </c>
      <c r="K20" s="1225"/>
      <c r="L20" s="971" t="str">
        <f t="shared" si="0"/>
        <v>Included</v>
      </c>
      <c r="M20" s="1058">
        <f t="shared" si="1"/>
        <v>0</v>
      </c>
      <c r="N20" s="933">
        <f t="shared" si="2"/>
        <v>0</v>
      </c>
      <c r="O20" s="1030">
        <f t="shared" si="3"/>
        <v>0</v>
      </c>
      <c r="P20" s="795"/>
      <c r="Q20" s="795"/>
      <c r="Y20" s="1286"/>
      <c r="Z20" s="1287"/>
      <c r="AA20" s="1287"/>
    </row>
    <row r="21" spans="1:50" s="794" customFormat="1" ht="42.75" customHeight="1">
      <c r="A21" s="1187">
        <v>3</v>
      </c>
      <c r="B21" s="1284" t="s">
        <v>831</v>
      </c>
      <c r="C21" s="1230">
        <v>100000046</v>
      </c>
      <c r="D21" s="1230">
        <v>998736</v>
      </c>
      <c r="E21" s="972"/>
      <c r="F21" s="1230">
        <v>18</v>
      </c>
      <c r="G21" s="1196"/>
      <c r="H21" s="1284" t="s">
        <v>750</v>
      </c>
      <c r="I21" s="1230" t="s">
        <v>534</v>
      </c>
      <c r="J21" s="1230">
        <v>1</v>
      </c>
      <c r="K21" s="1225"/>
      <c r="L21" s="971" t="str">
        <f t="shared" si="0"/>
        <v>Included</v>
      </c>
      <c r="M21" s="1058">
        <f t="shared" si="1"/>
        <v>0</v>
      </c>
      <c r="N21" s="933">
        <f t="shared" si="2"/>
        <v>0</v>
      </c>
      <c r="O21" s="1030">
        <f t="shared" si="3"/>
        <v>0</v>
      </c>
      <c r="P21" s="795"/>
      <c r="Q21" s="795"/>
      <c r="Y21" s="1286"/>
      <c r="Z21" s="1287"/>
      <c r="AA21" s="1287"/>
    </row>
    <row r="22" spans="1:50" s="794" customFormat="1" ht="36" customHeight="1">
      <c r="A22" s="1187">
        <v>4</v>
      </c>
      <c r="B22" s="1284" t="s">
        <v>832</v>
      </c>
      <c r="C22" s="1230">
        <v>100000078</v>
      </c>
      <c r="D22" s="1230">
        <v>998736</v>
      </c>
      <c r="E22" s="972"/>
      <c r="F22" s="1230">
        <v>18</v>
      </c>
      <c r="G22" s="1196"/>
      <c r="H22" s="1284" t="s">
        <v>634</v>
      </c>
      <c r="I22" s="1230" t="s">
        <v>534</v>
      </c>
      <c r="J22" s="1230">
        <v>2</v>
      </c>
      <c r="K22" s="1225"/>
      <c r="L22" s="971" t="str">
        <f t="shared" si="0"/>
        <v>Included</v>
      </c>
      <c r="M22" s="1058">
        <f t="shared" si="1"/>
        <v>0</v>
      </c>
      <c r="N22" s="933">
        <f t="shared" si="2"/>
        <v>0</v>
      </c>
      <c r="O22" s="1030">
        <f t="shared" si="3"/>
        <v>0</v>
      </c>
      <c r="P22" s="795"/>
      <c r="Q22" s="795"/>
      <c r="Y22" s="1286"/>
      <c r="Z22" s="1287"/>
      <c r="AA22" s="1287"/>
    </row>
    <row r="23" spans="1:50" s="794" customFormat="1" ht="51.75" customHeight="1">
      <c r="A23" s="1187">
        <v>5</v>
      </c>
      <c r="B23" s="1284" t="s">
        <v>833</v>
      </c>
      <c r="C23" s="1230">
        <v>100000267</v>
      </c>
      <c r="D23" s="1230">
        <v>998736</v>
      </c>
      <c r="E23" s="972"/>
      <c r="F23" s="1230">
        <v>18</v>
      </c>
      <c r="G23" s="1196"/>
      <c r="H23" s="1284" t="s">
        <v>751</v>
      </c>
      <c r="I23" s="1230" t="s">
        <v>534</v>
      </c>
      <c r="J23" s="1230">
        <v>12</v>
      </c>
      <c r="K23" s="1225"/>
      <c r="L23" s="971" t="str">
        <f t="shared" si="0"/>
        <v>Included</v>
      </c>
      <c r="M23" s="1058">
        <f t="shared" si="1"/>
        <v>0</v>
      </c>
      <c r="N23" s="933">
        <f t="shared" si="2"/>
        <v>0</v>
      </c>
      <c r="O23" s="1030">
        <f t="shared" si="3"/>
        <v>0</v>
      </c>
      <c r="P23" s="795"/>
      <c r="Q23" s="795"/>
      <c r="Y23" s="1286"/>
      <c r="Z23" s="1287"/>
      <c r="AA23" s="1287"/>
    </row>
    <row r="24" spans="1:50" s="794" customFormat="1" ht="51.75" customHeight="1">
      <c r="A24" s="1187">
        <v>6</v>
      </c>
      <c r="B24" s="1284" t="s">
        <v>833</v>
      </c>
      <c r="C24" s="1230">
        <v>100000274</v>
      </c>
      <c r="D24" s="1230">
        <v>998736</v>
      </c>
      <c r="E24" s="972"/>
      <c r="F24" s="1230">
        <v>18</v>
      </c>
      <c r="G24" s="1196"/>
      <c r="H24" s="1284" t="s">
        <v>637</v>
      </c>
      <c r="I24" s="1230" t="s">
        <v>534</v>
      </c>
      <c r="J24" s="1230">
        <v>36</v>
      </c>
      <c r="K24" s="1225"/>
      <c r="L24" s="971" t="str">
        <f t="shared" si="0"/>
        <v>Included</v>
      </c>
      <c r="M24" s="1058">
        <f t="shared" si="1"/>
        <v>0</v>
      </c>
      <c r="N24" s="933">
        <f t="shared" si="2"/>
        <v>0</v>
      </c>
      <c r="O24" s="1030">
        <f t="shared" si="3"/>
        <v>0</v>
      </c>
      <c r="P24" s="795"/>
      <c r="Q24" s="795"/>
      <c r="Y24" s="1286"/>
      <c r="Z24" s="1287"/>
      <c r="AA24" s="1287"/>
    </row>
    <row r="25" spans="1:50" s="794" customFormat="1" ht="28.8">
      <c r="A25" s="1187">
        <v>7</v>
      </c>
      <c r="B25" s="1284" t="s">
        <v>833</v>
      </c>
      <c r="C25" s="1230">
        <v>100000275</v>
      </c>
      <c r="D25" s="1230">
        <v>998736</v>
      </c>
      <c r="E25" s="972"/>
      <c r="F25" s="1230">
        <v>18</v>
      </c>
      <c r="G25" s="1196"/>
      <c r="H25" s="1284" t="s">
        <v>638</v>
      </c>
      <c r="I25" s="1230" t="s">
        <v>534</v>
      </c>
      <c r="J25" s="1230">
        <v>18</v>
      </c>
      <c r="K25" s="1225"/>
      <c r="L25" s="971" t="str">
        <f t="shared" si="0"/>
        <v>Included</v>
      </c>
      <c r="M25" s="1058">
        <f t="shared" si="1"/>
        <v>0</v>
      </c>
      <c r="N25" s="933">
        <f t="shared" si="2"/>
        <v>0</v>
      </c>
      <c r="O25" s="1030">
        <f t="shared" si="3"/>
        <v>0</v>
      </c>
      <c r="P25" s="795"/>
      <c r="Q25" s="795"/>
      <c r="Y25" s="1286"/>
      <c r="Z25" s="1287"/>
      <c r="AA25" s="1287"/>
    </row>
    <row r="26" spans="1:50" s="794" customFormat="1" ht="28.8">
      <c r="A26" s="1187">
        <v>8</v>
      </c>
      <c r="B26" s="1284" t="s">
        <v>833</v>
      </c>
      <c r="C26" s="1230">
        <v>100000287</v>
      </c>
      <c r="D26" s="1230">
        <v>998736</v>
      </c>
      <c r="E26" s="972"/>
      <c r="F26" s="1230">
        <v>18</v>
      </c>
      <c r="G26" s="1196"/>
      <c r="H26" s="1284" t="s">
        <v>640</v>
      </c>
      <c r="I26" s="1230" t="s">
        <v>534</v>
      </c>
      <c r="J26" s="1230">
        <v>30</v>
      </c>
      <c r="K26" s="1225"/>
      <c r="L26" s="971" t="str">
        <f t="shared" si="0"/>
        <v>Included</v>
      </c>
      <c r="M26" s="1058">
        <f t="shared" si="1"/>
        <v>0</v>
      </c>
      <c r="N26" s="933">
        <f t="shared" si="2"/>
        <v>0</v>
      </c>
      <c r="O26" s="1030">
        <f t="shared" si="3"/>
        <v>0</v>
      </c>
      <c r="P26" s="795"/>
      <c r="Q26" s="795"/>
      <c r="Y26" s="1286"/>
      <c r="Z26" s="1287"/>
      <c r="AA26" s="1287"/>
    </row>
    <row r="27" spans="1:50" s="794" customFormat="1" ht="28.8">
      <c r="A27" s="1187">
        <v>9</v>
      </c>
      <c r="B27" s="1284" t="s">
        <v>833</v>
      </c>
      <c r="C27" s="1230">
        <v>100000288</v>
      </c>
      <c r="D27" s="1230">
        <v>998736</v>
      </c>
      <c r="E27" s="972"/>
      <c r="F27" s="1230">
        <v>18</v>
      </c>
      <c r="G27" s="1196"/>
      <c r="H27" s="1284" t="s">
        <v>642</v>
      </c>
      <c r="I27" s="1230" t="s">
        <v>534</v>
      </c>
      <c r="J27" s="1230">
        <v>2</v>
      </c>
      <c r="K27" s="1225"/>
      <c r="L27" s="971" t="str">
        <f t="shared" si="0"/>
        <v>Included</v>
      </c>
      <c r="M27" s="1058">
        <f t="shared" si="1"/>
        <v>0</v>
      </c>
      <c r="N27" s="933">
        <f t="shared" si="2"/>
        <v>0</v>
      </c>
      <c r="O27" s="1030">
        <f t="shared" si="3"/>
        <v>0</v>
      </c>
      <c r="P27" s="795"/>
      <c r="Q27" s="795"/>
      <c r="Y27" s="1286"/>
      <c r="Z27" s="1287"/>
      <c r="AA27" s="1287"/>
    </row>
    <row r="28" spans="1:50" s="794" customFormat="1" ht="28.8">
      <c r="A28" s="1187">
        <v>10</v>
      </c>
      <c r="B28" s="1284" t="s">
        <v>833</v>
      </c>
      <c r="C28" s="1230">
        <v>100000328</v>
      </c>
      <c r="D28" s="1230">
        <v>998736</v>
      </c>
      <c r="E28" s="972"/>
      <c r="F28" s="1230">
        <v>18</v>
      </c>
      <c r="G28" s="1196"/>
      <c r="H28" s="1284" t="s">
        <v>639</v>
      </c>
      <c r="I28" s="1230" t="s">
        <v>534</v>
      </c>
      <c r="J28" s="1230">
        <v>24</v>
      </c>
      <c r="K28" s="1225"/>
      <c r="L28" s="971" t="str">
        <f t="shared" si="0"/>
        <v>Included</v>
      </c>
      <c r="M28" s="1058">
        <f t="shared" si="1"/>
        <v>0</v>
      </c>
      <c r="N28" s="933">
        <f t="shared" si="2"/>
        <v>0</v>
      </c>
      <c r="O28" s="1030">
        <f t="shared" si="3"/>
        <v>0</v>
      </c>
      <c r="P28" s="795"/>
      <c r="Q28" s="795"/>
      <c r="Y28" s="1286"/>
      <c r="Z28" s="1287"/>
      <c r="AA28" s="1287"/>
    </row>
    <row r="29" spans="1:50" s="794" customFormat="1" ht="28.8">
      <c r="A29" s="1187">
        <v>11</v>
      </c>
      <c r="B29" s="1284" t="s">
        <v>833</v>
      </c>
      <c r="C29" s="1230">
        <v>100005443</v>
      </c>
      <c r="D29" s="1230">
        <v>998734</v>
      </c>
      <c r="E29" s="972"/>
      <c r="F29" s="1230">
        <v>18</v>
      </c>
      <c r="G29" s="1196"/>
      <c r="H29" s="1284" t="s">
        <v>879</v>
      </c>
      <c r="I29" s="1230" t="s">
        <v>534</v>
      </c>
      <c r="J29" s="1230">
        <v>40</v>
      </c>
      <c r="K29" s="1225"/>
      <c r="L29" s="971" t="str">
        <f t="shared" si="0"/>
        <v>Included</v>
      </c>
      <c r="M29" s="1058">
        <f t="shared" si="1"/>
        <v>0</v>
      </c>
      <c r="N29" s="933">
        <f t="shared" si="2"/>
        <v>0</v>
      </c>
      <c r="O29" s="1030">
        <f t="shared" si="3"/>
        <v>0</v>
      </c>
      <c r="P29" s="795"/>
      <c r="Q29" s="795"/>
      <c r="Y29" s="1286"/>
      <c r="Z29" s="1287"/>
      <c r="AA29" s="1287"/>
    </row>
    <row r="30" spans="1:50" s="794" customFormat="1" ht="28.8">
      <c r="A30" s="1187">
        <v>12</v>
      </c>
      <c r="B30" s="1284" t="s">
        <v>833</v>
      </c>
      <c r="C30" s="1230">
        <v>100000883</v>
      </c>
      <c r="D30" s="1230">
        <v>998734</v>
      </c>
      <c r="E30" s="972"/>
      <c r="F30" s="1230">
        <v>18</v>
      </c>
      <c r="G30" s="1196"/>
      <c r="H30" s="1284" t="s">
        <v>834</v>
      </c>
      <c r="I30" s="1230" t="s">
        <v>534</v>
      </c>
      <c r="J30" s="1230">
        <v>24</v>
      </c>
      <c r="K30" s="1225"/>
      <c r="L30" s="971" t="str">
        <f t="shared" si="0"/>
        <v>Included</v>
      </c>
      <c r="M30" s="1058">
        <f t="shared" si="1"/>
        <v>0</v>
      </c>
      <c r="N30" s="933">
        <f t="shared" si="2"/>
        <v>0</v>
      </c>
      <c r="O30" s="1030">
        <f t="shared" si="3"/>
        <v>0</v>
      </c>
      <c r="P30" s="795"/>
      <c r="Q30" s="795"/>
      <c r="Y30" s="1286"/>
      <c r="Z30" s="1287"/>
      <c r="AA30" s="1287"/>
    </row>
    <row r="31" spans="1:50" s="794" customFormat="1" ht="28.8">
      <c r="A31" s="1187">
        <v>13</v>
      </c>
      <c r="B31" s="1284" t="s">
        <v>833</v>
      </c>
      <c r="C31" s="1230">
        <v>100000268</v>
      </c>
      <c r="D31" s="1230">
        <v>998736</v>
      </c>
      <c r="E31" s="972"/>
      <c r="F31" s="1230">
        <v>18</v>
      </c>
      <c r="G31" s="1196"/>
      <c r="H31" s="1284" t="s">
        <v>636</v>
      </c>
      <c r="I31" s="1230" t="s">
        <v>534</v>
      </c>
      <c r="J31" s="1230">
        <v>2</v>
      </c>
      <c r="K31" s="1225"/>
      <c r="L31" s="971" t="str">
        <f t="shared" si="0"/>
        <v>Included</v>
      </c>
      <c r="M31" s="1058">
        <f t="shared" si="1"/>
        <v>0</v>
      </c>
      <c r="N31" s="933">
        <f t="shared" si="2"/>
        <v>0</v>
      </c>
      <c r="O31" s="1030">
        <f t="shared" si="3"/>
        <v>0</v>
      </c>
      <c r="P31" s="795"/>
      <c r="Q31" s="795"/>
      <c r="Y31" s="1286"/>
      <c r="Z31" s="1287"/>
      <c r="AA31" s="1287"/>
    </row>
    <row r="32" spans="1:50" s="794" customFormat="1" ht="28.8">
      <c r="A32" s="1187">
        <v>14</v>
      </c>
      <c r="B32" s="1284" t="s">
        <v>835</v>
      </c>
      <c r="C32" s="1230">
        <v>100001907</v>
      </c>
      <c r="D32" s="1230">
        <v>998736</v>
      </c>
      <c r="E32" s="972"/>
      <c r="F32" s="1230">
        <v>18</v>
      </c>
      <c r="G32" s="1196"/>
      <c r="H32" s="1284" t="s">
        <v>754</v>
      </c>
      <c r="I32" s="1230" t="s">
        <v>534</v>
      </c>
      <c r="J32" s="1230">
        <v>93</v>
      </c>
      <c r="K32" s="1225"/>
      <c r="L32" s="971" t="str">
        <f t="shared" si="0"/>
        <v>Included</v>
      </c>
      <c r="M32" s="1058">
        <f t="shared" si="1"/>
        <v>0</v>
      </c>
      <c r="N32" s="933">
        <f t="shared" si="2"/>
        <v>0</v>
      </c>
      <c r="O32" s="1030">
        <f t="shared" si="3"/>
        <v>0</v>
      </c>
      <c r="P32" s="795"/>
      <c r="Q32" s="795"/>
      <c r="Y32" s="1286"/>
      <c r="Z32" s="1287"/>
      <c r="AA32" s="1287"/>
    </row>
    <row r="33" spans="1:27" s="794" customFormat="1" ht="28.8">
      <c r="A33" s="1187">
        <v>15</v>
      </c>
      <c r="B33" s="1284" t="s">
        <v>835</v>
      </c>
      <c r="C33" s="1230">
        <v>100000484</v>
      </c>
      <c r="D33" s="1230">
        <v>998736</v>
      </c>
      <c r="E33" s="972"/>
      <c r="F33" s="1230">
        <v>18</v>
      </c>
      <c r="G33" s="1196"/>
      <c r="H33" s="1284" t="s">
        <v>645</v>
      </c>
      <c r="I33" s="1230" t="s">
        <v>534</v>
      </c>
      <c r="J33" s="1230">
        <v>24</v>
      </c>
      <c r="K33" s="1225"/>
      <c r="L33" s="971" t="str">
        <f t="shared" si="0"/>
        <v>Included</v>
      </c>
      <c r="M33" s="1058">
        <f t="shared" si="1"/>
        <v>0</v>
      </c>
      <c r="N33" s="933">
        <f t="shared" si="2"/>
        <v>0</v>
      </c>
      <c r="O33" s="1030">
        <f t="shared" si="3"/>
        <v>0</v>
      </c>
      <c r="P33" s="795"/>
      <c r="Q33" s="795"/>
      <c r="Y33" s="1286"/>
      <c r="Z33" s="1287"/>
      <c r="AA33" s="1287"/>
    </row>
    <row r="34" spans="1:27" s="794" customFormat="1" ht="28.8">
      <c r="A34" s="1187">
        <v>16</v>
      </c>
      <c r="B34" s="1284" t="s">
        <v>835</v>
      </c>
      <c r="C34" s="1230">
        <v>100002016</v>
      </c>
      <c r="D34" s="1230">
        <v>998736</v>
      </c>
      <c r="E34" s="972"/>
      <c r="F34" s="1230">
        <v>18</v>
      </c>
      <c r="G34" s="1196"/>
      <c r="H34" s="1284" t="s">
        <v>753</v>
      </c>
      <c r="I34" s="1230" t="s">
        <v>534</v>
      </c>
      <c r="J34" s="1230">
        <v>17</v>
      </c>
      <c r="K34" s="1225"/>
      <c r="L34" s="971" t="str">
        <f t="shared" si="0"/>
        <v>Included</v>
      </c>
      <c r="M34" s="1058">
        <f t="shared" si="1"/>
        <v>0</v>
      </c>
      <c r="N34" s="933">
        <f t="shared" si="2"/>
        <v>0</v>
      </c>
      <c r="O34" s="1030">
        <f t="shared" si="3"/>
        <v>0</v>
      </c>
      <c r="P34" s="795"/>
      <c r="Q34" s="795"/>
      <c r="Y34" s="1286"/>
      <c r="Z34" s="1287"/>
      <c r="AA34" s="1287"/>
    </row>
    <row r="35" spans="1:27" s="794" customFormat="1" ht="28.8">
      <c r="A35" s="1187">
        <v>17</v>
      </c>
      <c r="B35" s="1284" t="s">
        <v>835</v>
      </c>
      <c r="C35" s="1230">
        <v>100002013</v>
      </c>
      <c r="D35" s="1230">
        <v>998736</v>
      </c>
      <c r="E35" s="972"/>
      <c r="F35" s="1230">
        <v>18</v>
      </c>
      <c r="G35" s="1196"/>
      <c r="H35" s="1284" t="s">
        <v>649</v>
      </c>
      <c r="I35" s="1230" t="s">
        <v>534</v>
      </c>
      <c r="J35" s="1230">
        <v>9</v>
      </c>
      <c r="K35" s="1225"/>
      <c r="L35" s="971" t="str">
        <f t="shared" si="0"/>
        <v>Included</v>
      </c>
      <c r="M35" s="1058">
        <f t="shared" si="1"/>
        <v>0</v>
      </c>
      <c r="N35" s="933">
        <f t="shared" si="2"/>
        <v>0</v>
      </c>
      <c r="O35" s="1030">
        <f t="shared" si="3"/>
        <v>0</v>
      </c>
      <c r="P35" s="795"/>
      <c r="Q35" s="795"/>
      <c r="Y35" s="1286"/>
      <c r="Z35" s="1287"/>
      <c r="AA35" s="1287"/>
    </row>
    <row r="36" spans="1:27" s="794" customFormat="1" ht="28.8">
      <c r="A36" s="1187">
        <v>18</v>
      </c>
      <c r="B36" s="1284" t="s">
        <v>835</v>
      </c>
      <c r="C36" s="1230">
        <v>100002014</v>
      </c>
      <c r="D36" s="1230">
        <v>998736</v>
      </c>
      <c r="E36" s="972"/>
      <c r="F36" s="1230">
        <v>18</v>
      </c>
      <c r="G36" s="1196"/>
      <c r="H36" s="1284" t="s">
        <v>648</v>
      </c>
      <c r="I36" s="1230" t="s">
        <v>534</v>
      </c>
      <c r="J36" s="1230">
        <v>9</v>
      </c>
      <c r="K36" s="1225"/>
      <c r="L36" s="971" t="str">
        <f t="shared" si="0"/>
        <v>Included</v>
      </c>
      <c r="M36" s="1058">
        <f t="shared" si="1"/>
        <v>0</v>
      </c>
      <c r="N36" s="933">
        <f t="shared" si="2"/>
        <v>0</v>
      </c>
      <c r="O36" s="1030">
        <f t="shared" si="3"/>
        <v>0</v>
      </c>
      <c r="P36" s="795"/>
      <c r="Q36" s="795"/>
      <c r="Y36" s="1286"/>
      <c r="Z36" s="1287"/>
      <c r="AA36" s="1287"/>
    </row>
    <row r="37" spans="1:27" s="794" customFormat="1" ht="28.8">
      <c r="A37" s="1187">
        <v>19</v>
      </c>
      <c r="B37" s="1284" t="s">
        <v>835</v>
      </c>
      <c r="C37" s="1230">
        <v>100000448</v>
      </c>
      <c r="D37" s="1230">
        <v>998736</v>
      </c>
      <c r="E37" s="972"/>
      <c r="F37" s="1230">
        <v>18</v>
      </c>
      <c r="G37" s="1196"/>
      <c r="H37" s="1284" t="s">
        <v>644</v>
      </c>
      <c r="I37" s="1230" t="s">
        <v>534</v>
      </c>
      <c r="J37" s="1230">
        <v>21</v>
      </c>
      <c r="K37" s="1225"/>
      <c r="L37" s="971" t="str">
        <f t="shared" si="0"/>
        <v>Included</v>
      </c>
      <c r="M37" s="1058">
        <f t="shared" si="1"/>
        <v>0</v>
      </c>
      <c r="N37" s="933">
        <f t="shared" si="2"/>
        <v>0</v>
      </c>
      <c r="O37" s="1030">
        <f t="shared" si="3"/>
        <v>0</v>
      </c>
      <c r="P37" s="795"/>
      <c r="Q37" s="795"/>
      <c r="Y37" s="1286"/>
      <c r="Z37" s="1287"/>
      <c r="AA37" s="1287"/>
    </row>
    <row r="38" spans="1:27" s="794" customFormat="1" ht="40.5" customHeight="1">
      <c r="A38" s="1187">
        <v>20</v>
      </c>
      <c r="B38" s="1284" t="s">
        <v>835</v>
      </c>
      <c r="C38" s="1230">
        <v>100001989</v>
      </c>
      <c r="D38" s="1230">
        <v>998736</v>
      </c>
      <c r="E38" s="972"/>
      <c r="F38" s="1230">
        <v>18</v>
      </c>
      <c r="G38" s="1196"/>
      <c r="H38" s="1284" t="s">
        <v>650</v>
      </c>
      <c r="I38" s="1230" t="s">
        <v>534</v>
      </c>
      <c r="J38" s="1230">
        <v>27</v>
      </c>
      <c r="K38" s="1225"/>
      <c r="L38" s="971" t="str">
        <f t="shared" si="0"/>
        <v>Included</v>
      </c>
      <c r="M38" s="1058">
        <f t="shared" si="1"/>
        <v>0</v>
      </c>
      <c r="N38" s="933">
        <f t="shared" si="2"/>
        <v>0</v>
      </c>
      <c r="O38" s="1030">
        <f t="shared" si="3"/>
        <v>0</v>
      </c>
      <c r="P38" s="795"/>
      <c r="Q38" s="795"/>
      <c r="Y38" s="1286"/>
      <c r="Z38" s="1287"/>
      <c r="AA38" s="1287"/>
    </row>
    <row r="39" spans="1:27" s="794" customFormat="1" ht="28.8">
      <c r="A39" s="1187">
        <v>21</v>
      </c>
      <c r="B39" s="1284" t="s">
        <v>835</v>
      </c>
      <c r="C39" s="1230">
        <v>100003634</v>
      </c>
      <c r="D39" s="1230">
        <v>998736</v>
      </c>
      <c r="E39" s="972"/>
      <c r="F39" s="1230">
        <v>18</v>
      </c>
      <c r="G39" s="1196"/>
      <c r="H39" s="1284" t="s">
        <v>752</v>
      </c>
      <c r="I39" s="1230" t="s">
        <v>534</v>
      </c>
      <c r="J39" s="1230">
        <v>9</v>
      </c>
      <c r="K39" s="1225"/>
      <c r="L39" s="971" t="str">
        <f t="shared" si="0"/>
        <v>Included</v>
      </c>
      <c r="M39" s="1058">
        <f t="shared" si="1"/>
        <v>0</v>
      </c>
      <c r="N39" s="933">
        <f t="shared" si="2"/>
        <v>0</v>
      </c>
      <c r="O39" s="1030">
        <f t="shared" si="3"/>
        <v>0</v>
      </c>
      <c r="P39" s="795"/>
      <c r="Q39" s="795"/>
      <c r="Y39" s="1286"/>
      <c r="Z39" s="1287"/>
      <c r="AA39" s="1287"/>
    </row>
    <row r="40" spans="1:27" s="794" customFormat="1" ht="28.8">
      <c r="A40" s="1187">
        <v>22</v>
      </c>
      <c r="B40" s="1284" t="s">
        <v>835</v>
      </c>
      <c r="C40" s="1230">
        <v>100011980</v>
      </c>
      <c r="D40" s="1230">
        <v>998736</v>
      </c>
      <c r="E40" s="972"/>
      <c r="F40" s="1230">
        <v>18</v>
      </c>
      <c r="G40" s="1196"/>
      <c r="H40" s="1284" t="s">
        <v>755</v>
      </c>
      <c r="I40" s="1230" t="s">
        <v>534</v>
      </c>
      <c r="J40" s="1230">
        <v>1</v>
      </c>
      <c r="K40" s="1225"/>
      <c r="L40" s="971" t="str">
        <f t="shared" si="0"/>
        <v>Included</v>
      </c>
      <c r="M40" s="1058">
        <f t="shared" si="1"/>
        <v>0</v>
      </c>
      <c r="N40" s="933">
        <f t="shared" si="2"/>
        <v>0</v>
      </c>
      <c r="O40" s="1030">
        <f t="shared" si="3"/>
        <v>0</v>
      </c>
      <c r="P40" s="795"/>
      <c r="Q40" s="795"/>
      <c r="Y40" s="1286"/>
      <c r="Z40" s="1287"/>
      <c r="AA40" s="1287"/>
    </row>
    <row r="41" spans="1:27" s="794" customFormat="1" ht="46.5" customHeight="1">
      <c r="A41" s="1187">
        <v>23</v>
      </c>
      <c r="B41" s="1284" t="s">
        <v>835</v>
      </c>
      <c r="C41" s="1230">
        <v>100001993</v>
      </c>
      <c r="D41" s="1230">
        <v>998736</v>
      </c>
      <c r="E41" s="972"/>
      <c r="F41" s="1230">
        <v>18</v>
      </c>
      <c r="G41" s="1196"/>
      <c r="H41" s="1284" t="s">
        <v>652</v>
      </c>
      <c r="I41" s="1230" t="s">
        <v>534</v>
      </c>
      <c r="J41" s="1230">
        <v>3</v>
      </c>
      <c r="K41" s="1225"/>
      <c r="L41" s="971" t="str">
        <f t="shared" si="0"/>
        <v>Included</v>
      </c>
      <c r="M41" s="1058">
        <f t="shared" si="1"/>
        <v>0</v>
      </c>
      <c r="N41" s="933">
        <f t="shared" si="2"/>
        <v>0</v>
      </c>
      <c r="O41" s="1030">
        <f t="shared" si="3"/>
        <v>0</v>
      </c>
      <c r="P41" s="795"/>
      <c r="Q41" s="795"/>
      <c r="Y41" s="1286"/>
      <c r="Z41" s="1287"/>
      <c r="AA41" s="1287"/>
    </row>
    <row r="42" spans="1:27" s="794" customFormat="1" ht="28.8">
      <c r="A42" s="1187">
        <v>24</v>
      </c>
      <c r="B42" s="1284" t="s">
        <v>835</v>
      </c>
      <c r="C42" s="1230">
        <v>100011982</v>
      </c>
      <c r="D42" s="1230">
        <v>998736</v>
      </c>
      <c r="E42" s="972"/>
      <c r="F42" s="1230">
        <v>18</v>
      </c>
      <c r="G42" s="1196"/>
      <c r="H42" s="1284" t="s">
        <v>756</v>
      </c>
      <c r="I42" s="1230" t="s">
        <v>534</v>
      </c>
      <c r="J42" s="1230">
        <v>2</v>
      </c>
      <c r="K42" s="1225"/>
      <c r="L42" s="971" t="str">
        <f t="shared" si="0"/>
        <v>Included</v>
      </c>
      <c r="M42" s="1058">
        <f t="shared" si="1"/>
        <v>0</v>
      </c>
      <c r="N42" s="933">
        <f t="shared" si="2"/>
        <v>0</v>
      </c>
      <c r="O42" s="1030">
        <f t="shared" si="3"/>
        <v>0</v>
      </c>
      <c r="P42" s="795"/>
      <c r="Q42" s="795"/>
      <c r="Y42" s="1286"/>
      <c r="Z42" s="1287"/>
      <c r="AA42" s="1287"/>
    </row>
    <row r="43" spans="1:27" s="794" customFormat="1" ht="28.8">
      <c r="A43" s="1187">
        <v>25</v>
      </c>
      <c r="B43" s="1284" t="s">
        <v>836</v>
      </c>
      <c r="C43" s="1230">
        <v>100000611</v>
      </c>
      <c r="D43" s="1230">
        <v>998736</v>
      </c>
      <c r="E43" s="972"/>
      <c r="F43" s="1230">
        <v>18</v>
      </c>
      <c r="G43" s="1196"/>
      <c r="H43" s="1284" t="s">
        <v>654</v>
      </c>
      <c r="I43" s="1230" t="s">
        <v>534</v>
      </c>
      <c r="J43" s="1230">
        <v>1</v>
      </c>
      <c r="K43" s="1225"/>
      <c r="L43" s="971" t="str">
        <f t="shared" si="0"/>
        <v>Included</v>
      </c>
      <c r="M43" s="1058">
        <f t="shared" si="1"/>
        <v>0</v>
      </c>
      <c r="N43" s="933">
        <f t="shared" si="2"/>
        <v>0</v>
      </c>
      <c r="O43" s="1030">
        <f t="shared" si="3"/>
        <v>0</v>
      </c>
      <c r="P43" s="795"/>
      <c r="Q43" s="795"/>
      <c r="Y43" s="1286"/>
      <c r="Z43" s="1287"/>
      <c r="AA43" s="1287"/>
    </row>
    <row r="44" spans="1:27" s="794" customFormat="1" ht="52.5" customHeight="1">
      <c r="A44" s="1187">
        <v>26</v>
      </c>
      <c r="B44" s="1284" t="s">
        <v>836</v>
      </c>
      <c r="C44" s="1230">
        <v>100000623</v>
      </c>
      <c r="D44" s="1230">
        <v>998736</v>
      </c>
      <c r="E44" s="972"/>
      <c r="F44" s="1230">
        <v>18</v>
      </c>
      <c r="G44" s="1196"/>
      <c r="H44" s="1284" t="s">
        <v>655</v>
      </c>
      <c r="I44" s="1230" t="s">
        <v>534</v>
      </c>
      <c r="J44" s="1230">
        <v>3</v>
      </c>
      <c r="K44" s="1225"/>
      <c r="L44" s="971" t="str">
        <f t="shared" si="0"/>
        <v>Included</v>
      </c>
      <c r="M44" s="1058">
        <f t="shared" si="1"/>
        <v>0</v>
      </c>
      <c r="N44" s="933">
        <f t="shared" si="2"/>
        <v>0</v>
      </c>
      <c r="O44" s="1030">
        <f t="shared" si="3"/>
        <v>0</v>
      </c>
      <c r="P44" s="795"/>
      <c r="Q44" s="795"/>
      <c r="Y44" s="1286"/>
      <c r="Z44" s="1287"/>
      <c r="AA44" s="1287"/>
    </row>
    <row r="45" spans="1:27" s="794" customFormat="1" ht="28.8">
      <c r="A45" s="1187">
        <v>27</v>
      </c>
      <c r="B45" s="1284" t="s">
        <v>836</v>
      </c>
      <c r="C45" s="1230">
        <v>100000624</v>
      </c>
      <c r="D45" s="1230">
        <v>998736</v>
      </c>
      <c r="E45" s="972"/>
      <c r="F45" s="1230">
        <v>18</v>
      </c>
      <c r="G45" s="1196"/>
      <c r="H45" s="1284" t="s">
        <v>656</v>
      </c>
      <c r="I45" s="1230" t="s">
        <v>534</v>
      </c>
      <c r="J45" s="1230">
        <v>3</v>
      </c>
      <c r="K45" s="1225"/>
      <c r="L45" s="971" t="str">
        <f t="shared" si="0"/>
        <v>Included</v>
      </c>
      <c r="M45" s="1058">
        <f t="shared" si="1"/>
        <v>0</v>
      </c>
      <c r="N45" s="933">
        <f t="shared" si="2"/>
        <v>0</v>
      </c>
      <c r="O45" s="1030">
        <f t="shared" si="3"/>
        <v>0</v>
      </c>
      <c r="P45" s="795"/>
      <c r="Q45" s="795"/>
      <c r="Y45" s="1286"/>
      <c r="Z45" s="1287"/>
      <c r="AA45" s="1287"/>
    </row>
    <row r="46" spans="1:27" s="794" customFormat="1" ht="28.8">
      <c r="A46" s="1187">
        <v>28</v>
      </c>
      <c r="B46" s="1284" t="s">
        <v>836</v>
      </c>
      <c r="C46" s="1230">
        <v>100001909</v>
      </c>
      <c r="D46" s="1230">
        <v>998736</v>
      </c>
      <c r="E46" s="972"/>
      <c r="F46" s="1230">
        <v>18</v>
      </c>
      <c r="G46" s="1196"/>
      <c r="H46" s="1284" t="s">
        <v>757</v>
      </c>
      <c r="I46" s="1230" t="s">
        <v>534</v>
      </c>
      <c r="J46" s="1230">
        <v>6</v>
      </c>
      <c r="K46" s="1225"/>
      <c r="L46" s="971" t="str">
        <f t="shared" si="0"/>
        <v>Included</v>
      </c>
      <c r="M46" s="1058">
        <f t="shared" si="1"/>
        <v>0</v>
      </c>
      <c r="N46" s="933">
        <f t="shared" si="2"/>
        <v>0</v>
      </c>
      <c r="O46" s="1030">
        <f t="shared" si="3"/>
        <v>0</v>
      </c>
      <c r="P46" s="795"/>
      <c r="Q46" s="795"/>
      <c r="Y46" s="1286"/>
      <c r="Z46" s="1287"/>
      <c r="AA46" s="1287"/>
    </row>
    <row r="47" spans="1:27" s="794" customFormat="1" ht="28.8">
      <c r="A47" s="1187">
        <v>29</v>
      </c>
      <c r="B47" s="1284" t="s">
        <v>836</v>
      </c>
      <c r="C47" s="1230">
        <v>100000626</v>
      </c>
      <c r="D47" s="1230">
        <v>998736</v>
      </c>
      <c r="E47" s="972"/>
      <c r="F47" s="1230">
        <v>18</v>
      </c>
      <c r="G47" s="1196"/>
      <c r="H47" s="1284" t="s">
        <v>658</v>
      </c>
      <c r="I47" s="1230" t="s">
        <v>534</v>
      </c>
      <c r="J47" s="1230">
        <v>1</v>
      </c>
      <c r="K47" s="1225"/>
      <c r="L47" s="971" t="str">
        <f t="shared" si="0"/>
        <v>Included</v>
      </c>
      <c r="M47" s="1058">
        <f t="shared" si="1"/>
        <v>0</v>
      </c>
      <c r="N47" s="933">
        <f t="shared" si="2"/>
        <v>0</v>
      </c>
      <c r="O47" s="1030">
        <f t="shared" si="3"/>
        <v>0</v>
      </c>
      <c r="P47" s="795"/>
      <c r="Q47" s="795"/>
      <c r="Y47" s="1286"/>
      <c r="Z47" s="1287"/>
      <c r="AA47" s="1287"/>
    </row>
    <row r="48" spans="1:27" s="794" customFormat="1" ht="27" customHeight="1">
      <c r="A48" s="1187">
        <v>30</v>
      </c>
      <c r="B48" s="1284" t="s">
        <v>837</v>
      </c>
      <c r="C48" s="1230">
        <v>100000670</v>
      </c>
      <c r="D48" s="1230">
        <v>998736</v>
      </c>
      <c r="E48" s="972"/>
      <c r="F48" s="1230">
        <v>18</v>
      </c>
      <c r="G48" s="1196"/>
      <c r="H48" s="1284" t="s">
        <v>880</v>
      </c>
      <c r="I48" s="1230" t="s">
        <v>534</v>
      </c>
      <c r="J48" s="1230">
        <v>3</v>
      </c>
      <c r="K48" s="1225"/>
      <c r="L48" s="971" t="str">
        <f t="shared" si="0"/>
        <v>Included</v>
      </c>
      <c r="M48" s="1058">
        <f t="shared" si="1"/>
        <v>0</v>
      </c>
      <c r="N48" s="933">
        <f t="shared" si="2"/>
        <v>0</v>
      </c>
      <c r="O48" s="1030">
        <f t="shared" si="3"/>
        <v>0</v>
      </c>
      <c r="P48" s="795"/>
      <c r="Q48" s="795"/>
      <c r="Y48" s="1286"/>
      <c r="Z48" s="1287"/>
      <c r="AA48" s="1287"/>
    </row>
    <row r="49" spans="1:27" s="794" customFormat="1" ht="27" customHeight="1">
      <c r="A49" s="1187">
        <v>31</v>
      </c>
      <c r="B49" s="1284" t="s">
        <v>837</v>
      </c>
      <c r="C49" s="1230">
        <v>100000669</v>
      </c>
      <c r="D49" s="1230">
        <v>998736</v>
      </c>
      <c r="E49" s="972"/>
      <c r="F49" s="1230">
        <v>18</v>
      </c>
      <c r="G49" s="1196"/>
      <c r="H49" s="1284" t="s">
        <v>537</v>
      </c>
      <c r="I49" s="1230" t="s">
        <v>534</v>
      </c>
      <c r="J49" s="1230">
        <v>3</v>
      </c>
      <c r="K49" s="1225"/>
      <c r="L49" s="971" t="str">
        <f t="shared" si="0"/>
        <v>Included</v>
      </c>
      <c r="M49" s="1058">
        <f t="shared" si="1"/>
        <v>0</v>
      </c>
      <c r="N49" s="933">
        <f t="shared" si="2"/>
        <v>0</v>
      </c>
      <c r="O49" s="1030">
        <f t="shared" si="3"/>
        <v>0</v>
      </c>
      <c r="P49" s="795"/>
      <c r="Q49" s="795"/>
      <c r="Y49" s="1286"/>
      <c r="Z49" s="1287"/>
      <c r="AA49" s="1287"/>
    </row>
    <row r="50" spans="1:27" s="794" customFormat="1" ht="27" customHeight="1">
      <c r="A50" s="1187">
        <v>32</v>
      </c>
      <c r="B50" s="1284" t="s">
        <v>837</v>
      </c>
      <c r="C50" s="1230">
        <v>100000684</v>
      </c>
      <c r="D50" s="1230">
        <v>998736</v>
      </c>
      <c r="E50" s="972"/>
      <c r="F50" s="1230">
        <v>18</v>
      </c>
      <c r="G50" s="1196"/>
      <c r="H50" s="1284" t="s">
        <v>570</v>
      </c>
      <c r="I50" s="1230" t="s">
        <v>533</v>
      </c>
      <c r="J50" s="1230">
        <v>3</v>
      </c>
      <c r="K50" s="1225"/>
      <c r="L50" s="971" t="str">
        <f t="shared" si="0"/>
        <v>Included</v>
      </c>
      <c r="M50" s="1058">
        <f t="shared" si="1"/>
        <v>0</v>
      </c>
      <c r="N50" s="933">
        <f t="shared" si="2"/>
        <v>0</v>
      </c>
      <c r="O50" s="1030">
        <f t="shared" si="3"/>
        <v>0</v>
      </c>
      <c r="P50" s="795"/>
      <c r="Q50" s="795"/>
      <c r="Y50" s="1286"/>
      <c r="Z50" s="1287"/>
      <c r="AA50" s="1287"/>
    </row>
    <row r="51" spans="1:27" s="794" customFormat="1" ht="46.5" customHeight="1">
      <c r="A51" s="1187">
        <v>33</v>
      </c>
      <c r="B51" s="1284" t="s">
        <v>837</v>
      </c>
      <c r="C51" s="1230">
        <v>100001672</v>
      </c>
      <c r="D51" s="1230">
        <v>995455</v>
      </c>
      <c r="E51" s="972"/>
      <c r="F51" s="1230">
        <v>18</v>
      </c>
      <c r="G51" s="1196"/>
      <c r="H51" s="1284" t="s">
        <v>881</v>
      </c>
      <c r="I51" s="1230" t="s">
        <v>534</v>
      </c>
      <c r="J51" s="1230">
        <v>1</v>
      </c>
      <c r="K51" s="1225"/>
      <c r="L51" s="971" t="str">
        <f t="shared" si="0"/>
        <v>Included</v>
      </c>
      <c r="M51" s="1058">
        <f t="shared" si="1"/>
        <v>0</v>
      </c>
      <c r="N51" s="933">
        <f t="shared" si="2"/>
        <v>0</v>
      </c>
      <c r="O51" s="1030">
        <f t="shared" si="3"/>
        <v>0</v>
      </c>
      <c r="P51" s="795"/>
      <c r="Q51" s="795"/>
      <c r="Y51" s="1286"/>
      <c r="Z51" s="1287"/>
      <c r="AA51" s="1287"/>
    </row>
    <row r="52" spans="1:27" s="794" customFormat="1" ht="31.5" customHeight="1">
      <c r="A52" s="1187">
        <v>34</v>
      </c>
      <c r="B52" s="1284" t="s">
        <v>837</v>
      </c>
      <c r="C52" s="1230">
        <v>100001935</v>
      </c>
      <c r="D52" s="1230">
        <v>998736</v>
      </c>
      <c r="E52" s="972"/>
      <c r="F52" s="1230">
        <v>18</v>
      </c>
      <c r="G52" s="1196"/>
      <c r="H52" s="1284" t="s">
        <v>659</v>
      </c>
      <c r="I52" s="1230" t="s">
        <v>534</v>
      </c>
      <c r="J52" s="1230">
        <v>1</v>
      </c>
      <c r="K52" s="1225"/>
      <c r="L52" s="971" t="str">
        <f t="shared" si="0"/>
        <v>Included</v>
      </c>
      <c r="M52" s="1058">
        <f t="shared" si="1"/>
        <v>0</v>
      </c>
      <c r="N52" s="933">
        <f t="shared" si="2"/>
        <v>0</v>
      </c>
      <c r="O52" s="1030">
        <f t="shared" si="3"/>
        <v>0</v>
      </c>
      <c r="P52" s="795"/>
      <c r="Q52" s="795"/>
      <c r="Y52" s="1286"/>
      <c r="Z52" s="1287"/>
      <c r="AA52" s="1287"/>
    </row>
    <row r="53" spans="1:27" s="794" customFormat="1" ht="52.5" customHeight="1">
      <c r="A53" s="1187">
        <v>35</v>
      </c>
      <c r="B53" s="1284" t="s">
        <v>840</v>
      </c>
      <c r="C53" s="1230">
        <v>100000338</v>
      </c>
      <c r="D53" s="1230">
        <v>998731</v>
      </c>
      <c r="E53" s="972"/>
      <c r="F53" s="1230">
        <v>18</v>
      </c>
      <c r="G53" s="1196"/>
      <c r="H53" s="1284" t="s">
        <v>761</v>
      </c>
      <c r="I53" s="1230" t="s">
        <v>533</v>
      </c>
      <c r="J53" s="1230">
        <v>4</v>
      </c>
      <c r="K53" s="1225"/>
      <c r="L53" s="971" t="str">
        <f t="shared" si="0"/>
        <v>Included</v>
      </c>
      <c r="M53" s="1058">
        <f t="shared" si="1"/>
        <v>0</v>
      </c>
      <c r="N53" s="933">
        <f t="shared" si="2"/>
        <v>0</v>
      </c>
      <c r="O53" s="1030">
        <f t="shared" si="3"/>
        <v>0</v>
      </c>
      <c r="P53" s="795"/>
      <c r="Q53" s="795"/>
      <c r="Y53" s="1286"/>
      <c r="Z53" s="1287"/>
      <c r="AA53" s="1287"/>
    </row>
    <row r="54" spans="1:27" s="794" customFormat="1" ht="43.8" customHeight="1">
      <c r="A54" s="1187">
        <v>36</v>
      </c>
      <c r="B54" s="1284" t="s">
        <v>840</v>
      </c>
      <c r="C54" s="1230">
        <v>100000329</v>
      </c>
      <c r="D54" s="1230">
        <v>998731</v>
      </c>
      <c r="E54" s="972"/>
      <c r="F54" s="1230">
        <v>18</v>
      </c>
      <c r="G54" s="1196"/>
      <c r="H54" s="1284" t="s">
        <v>758</v>
      </c>
      <c r="I54" s="1230" t="s">
        <v>533</v>
      </c>
      <c r="J54" s="1230">
        <v>4</v>
      </c>
      <c r="K54" s="1225"/>
      <c r="L54" s="971" t="str">
        <f t="shared" si="0"/>
        <v>Included</v>
      </c>
      <c r="M54" s="1058">
        <f t="shared" si="1"/>
        <v>0</v>
      </c>
      <c r="N54" s="933">
        <f t="shared" si="2"/>
        <v>0</v>
      </c>
      <c r="O54" s="1030">
        <f t="shared" si="3"/>
        <v>0</v>
      </c>
      <c r="P54" s="795"/>
      <c r="Q54" s="795"/>
      <c r="Y54" s="1286"/>
      <c r="Z54" s="1287"/>
      <c r="AA54" s="1287"/>
    </row>
    <row r="55" spans="1:27" s="794" customFormat="1" ht="43.8" customHeight="1">
      <c r="A55" s="1187">
        <v>37</v>
      </c>
      <c r="B55" s="1284" t="s">
        <v>840</v>
      </c>
      <c r="C55" s="1230">
        <v>100000330</v>
      </c>
      <c r="D55" s="1230">
        <v>998731</v>
      </c>
      <c r="E55" s="972"/>
      <c r="F55" s="1230">
        <v>18</v>
      </c>
      <c r="G55" s="1196"/>
      <c r="H55" s="1284" t="s">
        <v>759</v>
      </c>
      <c r="I55" s="1230" t="s">
        <v>533</v>
      </c>
      <c r="J55" s="1230">
        <v>3</v>
      </c>
      <c r="K55" s="1225"/>
      <c r="L55" s="971" t="str">
        <f t="shared" si="0"/>
        <v>Included</v>
      </c>
      <c r="M55" s="1058">
        <f t="shared" si="1"/>
        <v>0</v>
      </c>
      <c r="N55" s="933">
        <f t="shared" si="2"/>
        <v>0</v>
      </c>
      <c r="O55" s="1030">
        <f t="shared" si="3"/>
        <v>0</v>
      </c>
      <c r="P55" s="795"/>
      <c r="Q55" s="795"/>
      <c r="Y55" s="1286"/>
      <c r="Z55" s="1287"/>
      <c r="AA55" s="1287"/>
    </row>
    <row r="56" spans="1:27" s="794" customFormat="1" ht="43.8" customHeight="1">
      <c r="A56" s="1187">
        <v>38</v>
      </c>
      <c r="B56" s="1284" t="s">
        <v>840</v>
      </c>
      <c r="C56" s="1230">
        <v>100000331</v>
      </c>
      <c r="D56" s="1230">
        <v>998731</v>
      </c>
      <c r="E56" s="972"/>
      <c r="F56" s="1230">
        <v>18</v>
      </c>
      <c r="G56" s="1196"/>
      <c r="H56" s="1284" t="s">
        <v>760</v>
      </c>
      <c r="I56" s="1230" t="s">
        <v>533</v>
      </c>
      <c r="J56" s="1230">
        <v>1</v>
      </c>
      <c r="K56" s="1225"/>
      <c r="L56" s="971" t="str">
        <f t="shared" si="0"/>
        <v>Included</v>
      </c>
      <c r="M56" s="1058">
        <f t="shared" si="1"/>
        <v>0</v>
      </c>
      <c r="N56" s="933">
        <f t="shared" si="2"/>
        <v>0</v>
      </c>
      <c r="O56" s="1030">
        <f t="shared" si="3"/>
        <v>0</v>
      </c>
      <c r="P56" s="795"/>
      <c r="Q56" s="795"/>
      <c r="Y56" s="1286"/>
      <c r="Z56" s="1287"/>
      <c r="AA56" s="1287"/>
    </row>
    <row r="57" spans="1:27" s="794" customFormat="1" ht="67.8" customHeight="1">
      <c r="A57" s="1187">
        <v>39</v>
      </c>
      <c r="B57" s="1284" t="s">
        <v>840</v>
      </c>
      <c r="C57" s="1230">
        <v>100017127</v>
      </c>
      <c r="D57" s="1230">
        <v>998731</v>
      </c>
      <c r="E57" s="972"/>
      <c r="F57" s="1230">
        <v>18</v>
      </c>
      <c r="G57" s="1196"/>
      <c r="H57" s="1284" t="s">
        <v>938</v>
      </c>
      <c r="I57" s="1230" t="s">
        <v>534</v>
      </c>
      <c r="J57" s="1230">
        <v>36</v>
      </c>
      <c r="K57" s="1225"/>
      <c r="L57" s="971" t="str">
        <f t="shared" si="0"/>
        <v>Included</v>
      </c>
      <c r="M57" s="1058">
        <f t="shared" si="1"/>
        <v>0</v>
      </c>
      <c r="N57" s="933">
        <f t="shared" si="2"/>
        <v>0</v>
      </c>
      <c r="O57" s="1030">
        <f t="shared" si="3"/>
        <v>0</v>
      </c>
      <c r="P57" s="795"/>
      <c r="Q57" s="795"/>
      <c r="Y57" s="1286"/>
      <c r="Z57" s="1287"/>
      <c r="AA57" s="1287"/>
    </row>
    <row r="58" spans="1:27" s="794" customFormat="1" ht="67.8" customHeight="1">
      <c r="A58" s="1187">
        <v>40</v>
      </c>
      <c r="B58" s="1284" t="s">
        <v>840</v>
      </c>
      <c r="C58" s="1230">
        <v>100017126</v>
      </c>
      <c r="D58" s="1230">
        <v>998731</v>
      </c>
      <c r="E58" s="972"/>
      <c r="F58" s="1230">
        <v>18</v>
      </c>
      <c r="G58" s="1196"/>
      <c r="H58" s="1284" t="s">
        <v>939</v>
      </c>
      <c r="I58" s="1230" t="s">
        <v>534</v>
      </c>
      <c r="J58" s="1230">
        <v>36</v>
      </c>
      <c r="K58" s="1225"/>
      <c r="L58" s="971" t="str">
        <f t="shared" si="0"/>
        <v>Included</v>
      </c>
      <c r="M58" s="1058">
        <f t="shared" si="1"/>
        <v>0</v>
      </c>
      <c r="N58" s="933">
        <f t="shared" si="2"/>
        <v>0</v>
      </c>
      <c r="O58" s="1030">
        <f t="shared" si="3"/>
        <v>0</v>
      </c>
      <c r="P58" s="795"/>
      <c r="Q58" s="795"/>
      <c r="Y58" s="1286"/>
      <c r="Z58" s="1287"/>
      <c r="AA58" s="1287"/>
    </row>
    <row r="59" spans="1:27" s="794" customFormat="1" ht="67.8" customHeight="1">
      <c r="A59" s="1187">
        <v>41</v>
      </c>
      <c r="B59" s="1284" t="s">
        <v>840</v>
      </c>
      <c r="C59" s="1230">
        <v>100017128</v>
      </c>
      <c r="D59" s="1230">
        <v>998731</v>
      </c>
      <c r="E59" s="972"/>
      <c r="F59" s="1230">
        <v>18</v>
      </c>
      <c r="G59" s="1196"/>
      <c r="H59" s="1284" t="s">
        <v>940</v>
      </c>
      <c r="I59" s="1230" t="s">
        <v>534</v>
      </c>
      <c r="J59" s="1230">
        <v>12</v>
      </c>
      <c r="K59" s="1225"/>
      <c r="L59" s="971" t="str">
        <f t="shared" si="0"/>
        <v>Included</v>
      </c>
      <c r="M59" s="1058">
        <f t="shared" si="1"/>
        <v>0</v>
      </c>
      <c r="N59" s="933">
        <f t="shared" si="2"/>
        <v>0</v>
      </c>
      <c r="O59" s="1030">
        <f t="shared" si="3"/>
        <v>0</v>
      </c>
      <c r="P59" s="795"/>
      <c r="Q59" s="795"/>
      <c r="Y59" s="1286"/>
      <c r="Z59" s="1287"/>
      <c r="AA59" s="1287"/>
    </row>
    <row r="60" spans="1:27" s="794" customFormat="1" ht="67.8" customHeight="1">
      <c r="A60" s="1187">
        <v>42</v>
      </c>
      <c r="B60" s="1284" t="s">
        <v>840</v>
      </c>
      <c r="C60" s="1230">
        <v>100017133</v>
      </c>
      <c r="D60" s="1230">
        <v>998731</v>
      </c>
      <c r="E60" s="972"/>
      <c r="F60" s="1230">
        <v>18</v>
      </c>
      <c r="G60" s="1196"/>
      <c r="H60" s="1284" t="s">
        <v>941</v>
      </c>
      <c r="I60" s="1230" t="s">
        <v>534</v>
      </c>
      <c r="J60" s="1230">
        <v>24</v>
      </c>
      <c r="K60" s="1225"/>
      <c r="L60" s="971" t="str">
        <f t="shared" si="0"/>
        <v>Included</v>
      </c>
      <c r="M60" s="1058">
        <f t="shared" si="1"/>
        <v>0</v>
      </c>
      <c r="N60" s="933">
        <f t="shared" si="2"/>
        <v>0</v>
      </c>
      <c r="O60" s="1030">
        <f t="shared" si="3"/>
        <v>0</v>
      </c>
      <c r="P60" s="795"/>
      <c r="Q60" s="795"/>
      <c r="Y60" s="1286"/>
      <c r="Z60" s="1287"/>
      <c r="AA60" s="1287"/>
    </row>
    <row r="61" spans="1:27" s="794" customFormat="1" ht="67.8" customHeight="1">
      <c r="A61" s="1187">
        <v>43</v>
      </c>
      <c r="B61" s="1284" t="s">
        <v>840</v>
      </c>
      <c r="C61" s="1230">
        <v>100017131</v>
      </c>
      <c r="D61" s="1230">
        <v>998731</v>
      </c>
      <c r="E61" s="972"/>
      <c r="F61" s="1230">
        <v>18</v>
      </c>
      <c r="G61" s="1196"/>
      <c r="H61" s="1284" t="s">
        <v>942</v>
      </c>
      <c r="I61" s="1230" t="s">
        <v>534</v>
      </c>
      <c r="J61" s="1230">
        <v>6</v>
      </c>
      <c r="K61" s="1225"/>
      <c r="L61" s="971" t="str">
        <f t="shared" si="0"/>
        <v>Included</v>
      </c>
      <c r="M61" s="1058">
        <f t="shared" si="1"/>
        <v>0</v>
      </c>
      <c r="N61" s="933">
        <f t="shared" si="2"/>
        <v>0</v>
      </c>
      <c r="O61" s="1030">
        <f t="shared" si="3"/>
        <v>0</v>
      </c>
      <c r="P61" s="795"/>
      <c r="Q61" s="795"/>
      <c r="Y61" s="1286"/>
      <c r="Z61" s="1287"/>
      <c r="AA61" s="1287"/>
    </row>
    <row r="62" spans="1:27" s="794" customFormat="1" ht="45" customHeight="1">
      <c r="A62" s="1187">
        <v>44</v>
      </c>
      <c r="B62" s="1284" t="s">
        <v>841</v>
      </c>
      <c r="C62" s="1230">
        <v>100000487</v>
      </c>
      <c r="D62" s="1230">
        <v>998731</v>
      </c>
      <c r="E62" s="972"/>
      <c r="F62" s="1230">
        <v>18</v>
      </c>
      <c r="G62" s="1196"/>
      <c r="H62" s="1284" t="s">
        <v>764</v>
      </c>
      <c r="I62" s="1230" t="s">
        <v>533</v>
      </c>
      <c r="J62" s="1230">
        <v>1</v>
      </c>
      <c r="K62" s="1225"/>
      <c r="L62" s="971" t="str">
        <f t="shared" si="0"/>
        <v>Included</v>
      </c>
      <c r="M62" s="1058">
        <f t="shared" si="1"/>
        <v>0</v>
      </c>
      <c r="N62" s="933">
        <f t="shared" si="2"/>
        <v>0</v>
      </c>
      <c r="O62" s="1030">
        <f t="shared" si="3"/>
        <v>0</v>
      </c>
      <c r="P62" s="795"/>
      <c r="Q62" s="795"/>
      <c r="Y62" s="1286"/>
      <c r="Z62" s="1287"/>
      <c r="AA62" s="1287"/>
    </row>
    <row r="63" spans="1:27" s="794" customFormat="1" ht="41.4" customHeight="1">
      <c r="A63" s="1187">
        <v>45</v>
      </c>
      <c r="B63" s="1284" t="s">
        <v>841</v>
      </c>
      <c r="C63" s="1230">
        <v>100000488</v>
      </c>
      <c r="D63" s="1230">
        <v>998731</v>
      </c>
      <c r="E63" s="972"/>
      <c r="F63" s="1230">
        <v>18</v>
      </c>
      <c r="G63" s="1196"/>
      <c r="H63" s="1284" t="s">
        <v>765</v>
      </c>
      <c r="I63" s="1230" t="s">
        <v>533</v>
      </c>
      <c r="J63" s="1230">
        <v>1</v>
      </c>
      <c r="K63" s="1225"/>
      <c r="L63" s="971" t="str">
        <f t="shared" si="0"/>
        <v>Included</v>
      </c>
      <c r="M63" s="1058">
        <f t="shared" si="1"/>
        <v>0</v>
      </c>
      <c r="N63" s="933">
        <f t="shared" si="2"/>
        <v>0</v>
      </c>
      <c r="O63" s="1030">
        <f t="shared" si="3"/>
        <v>0</v>
      </c>
      <c r="P63" s="795"/>
      <c r="Q63" s="795"/>
      <c r="Y63" s="1286"/>
      <c r="Z63" s="1287"/>
      <c r="AA63" s="1287"/>
    </row>
    <row r="64" spans="1:27" s="794" customFormat="1" ht="41.4" customHeight="1">
      <c r="A64" s="1187">
        <v>46</v>
      </c>
      <c r="B64" s="1284" t="s">
        <v>841</v>
      </c>
      <c r="C64" s="1230">
        <v>100000486</v>
      </c>
      <c r="D64" s="1230">
        <v>998731</v>
      </c>
      <c r="E64" s="972"/>
      <c r="F64" s="1230">
        <v>18</v>
      </c>
      <c r="G64" s="1196"/>
      <c r="H64" s="1284" t="s">
        <v>763</v>
      </c>
      <c r="I64" s="1230" t="s">
        <v>533</v>
      </c>
      <c r="J64" s="1230">
        <v>3</v>
      </c>
      <c r="K64" s="1225"/>
      <c r="L64" s="971" t="str">
        <f t="shared" si="0"/>
        <v>Included</v>
      </c>
      <c r="M64" s="1058">
        <f t="shared" si="1"/>
        <v>0</v>
      </c>
      <c r="N64" s="933">
        <f t="shared" si="2"/>
        <v>0</v>
      </c>
      <c r="O64" s="1030">
        <f t="shared" si="3"/>
        <v>0</v>
      </c>
      <c r="P64" s="795"/>
      <c r="Q64" s="795"/>
      <c r="Y64" s="1286"/>
      <c r="Z64" s="1287"/>
      <c r="AA64" s="1287"/>
    </row>
    <row r="65" spans="1:27" s="794" customFormat="1" ht="41.4" customHeight="1">
      <c r="A65" s="1187">
        <v>47</v>
      </c>
      <c r="B65" s="1284" t="s">
        <v>841</v>
      </c>
      <c r="C65" s="1230">
        <v>100000485</v>
      </c>
      <c r="D65" s="1230">
        <v>998731</v>
      </c>
      <c r="E65" s="972"/>
      <c r="F65" s="1230">
        <v>18</v>
      </c>
      <c r="G65" s="1196"/>
      <c r="H65" s="1284" t="s">
        <v>762</v>
      </c>
      <c r="I65" s="1230" t="s">
        <v>533</v>
      </c>
      <c r="J65" s="1230">
        <v>5</v>
      </c>
      <c r="K65" s="1225"/>
      <c r="L65" s="971" t="str">
        <f t="shared" si="0"/>
        <v>Included</v>
      </c>
      <c r="M65" s="1058">
        <f t="shared" si="1"/>
        <v>0</v>
      </c>
      <c r="N65" s="933">
        <f t="shared" si="2"/>
        <v>0</v>
      </c>
      <c r="O65" s="1030">
        <f t="shared" si="3"/>
        <v>0</v>
      </c>
      <c r="P65" s="795"/>
      <c r="Q65" s="795"/>
      <c r="Y65" s="1286"/>
      <c r="Z65" s="1287"/>
      <c r="AA65" s="1287"/>
    </row>
    <row r="66" spans="1:27" s="794" customFormat="1" ht="41.4" customHeight="1">
      <c r="A66" s="1187">
        <v>48</v>
      </c>
      <c r="B66" s="1284" t="s">
        <v>841</v>
      </c>
      <c r="C66" s="1230">
        <v>100000489</v>
      </c>
      <c r="D66" s="1230">
        <v>998731</v>
      </c>
      <c r="E66" s="972"/>
      <c r="F66" s="1230">
        <v>18</v>
      </c>
      <c r="G66" s="1196"/>
      <c r="H66" s="1284" t="s">
        <v>766</v>
      </c>
      <c r="I66" s="1230" t="s">
        <v>533</v>
      </c>
      <c r="J66" s="1230">
        <v>10</v>
      </c>
      <c r="K66" s="1225"/>
      <c r="L66" s="971" t="str">
        <f t="shared" si="0"/>
        <v>Included</v>
      </c>
      <c r="M66" s="1058">
        <f t="shared" si="1"/>
        <v>0</v>
      </c>
      <c r="N66" s="933">
        <f t="shared" si="2"/>
        <v>0</v>
      </c>
      <c r="O66" s="1030">
        <f t="shared" si="3"/>
        <v>0</v>
      </c>
      <c r="P66" s="795"/>
      <c r="Q66" s="795"/>
      <c r="Y66" s="1286"/>
      <c r="Z66" s="1287"/>
      <c r="AA66" s="1287"/>
    </row>
    <row r="67" spans="1:27" s="794" customFormat="1" ht="50.4" customHeight="1">
      <c r="A67" s="1187">
        <v>49</v>
      </c>
      <c r="B67" s="1284" t="s">
        <v>841</v>
      </c>
      <c r="C67" s="1230">
        <v>100017123</v>
      </c>
      <c r="D67" s="1230">
        <v>998731</v>
      </c>
      <c r="E67" s="972"/>
      <c r="F67" s="1230">
        <v>18</v>
      </c>
      <c r="G67" s="1196"/>
      <c r="H67" s="1284" t="s">
        <v>943</v>
      </c>
      <c r="I67" s="1230" t="s">
        <v>534</v>
      </c>
      <c r="J67" s="1230">
        <v>3</v>
      </c>
      <c r="K67" s="1225"/>
      <c r="L67" s="971" t="str">
        <f t="shared" si="0"/>
        <v>Included</v>
      </c>
      <c r="M67" s="1058">
        <f t="shared" si="1"/>
        <v>0</v>
      </c>
      <c r="N67" s="933">
        <f t="shared" si="2"/>
        <v>0</v>
      </c>
      <c r="O67" s="1030">
        <f t="shared" si="3"/>
        <v>0</v>
      </c>
      <c r="P67" s="795"/>
      <c r="Q67" s="795"/>
      <c r="Y67" s="1286"/>
      <c r="Z67" s="1287"/>
      <c r="AA67" s="1287"/>
    </row>
    <row r="68" spans="1:27" s="794" customFormat="1" ht="50.4" customHeight="1">
      <c r="A68" s="1187">
        <v>50</v>
      </c>
      <c r="B68" s="1284" t="s">
        <v>841</v>
      </c>
      <c r="C68" s="1230">
        <v>100017122</v>
      </c>
      <c r="D68" s="1230">
        <v>998731</v>
      </c>
      <c r="E68" s="972"/>
      <c r="F68" s="1230">
        <v>18</v>
      </c>
      <c r="G68" s="1196"/>
      <c r="H68" s="1284" t="s">
        <v>944</v>
      </c>
      <c r="I68" s="1230" t="s">
        <v>534</v>
      </c>
      <c r="J68" s="1230">
        <v>30</v>
      </c>
      <c r="K68" s="1225"/>
      <c r="L68" s="971" t="str">
        <f t="shared" si="0"/>
        <v>Included</v>
      </c>
      <c r="M68" s="1058">
        <f t="shared" si="1"/>
        <v>0</v>
      </c>
      <c r="N68" s="933">
        <f t="shared" si="2"/>
        <v>0</v>
      </c>
      <c r="O68" s="1030">
        <f t="shared" si="3"/>
        <v>0</v>
      </c>
      <c r="P68" s="795"/>
      <c r="Q68" s="795"/>
      <c r="Y68" s="1286"/>
      <c r="Z68" s="1287"/>
      <c r="AA68" s="1287"/>
    </row>
    <row r="69" spans="1:27" s="794" customFormat="1" ht="50.4" customHeight="1">
      <c r="A69" s="1187">
        <v>51</v>
      </c>
      <c r="B69" s="1284" t="s">
        <v>841</v>
      </c>
      <c r="C69" s="1230">
        <v>100017121</v>
      </c>
      <c r="D69" s="1230">
        <v>998731</v>
      </c>
      <c r="E69" s="972"/>
      <c r="F69" s="1230">
        <v>18</v>
      </c>
      <c r="G69" s="1196"/>
      <c r="H69" s="1284" t="s">
        <v>945</v>
      </c>
      <c r="I69" s="1230" t="s">
        <v>534</v>
      </c>
      <c r="J69" s="1230">
        <v>6</v>
      </c>
      <c r="K69" s="1225"/>
      <c r="L69" s="971" t="str">
        <f t="shared" si="0"/>
        <v>Included</v>
      </c>
      <c r="M69" s="1058">
        <f t="shared" si="1"/>
        <v>0</v>
      </c>
      <c r="N69" s="933">
        <f t="shared" si="2"/>
        <v>0</v>
      </c>
      <c r="O69" s="1030">
        <f t="shared" si="3"/>
        <v>0</v>
      </c>
      <c r="P69" s="795"/>
      <c r="Q69" s="795"/>
      <c r="Y69" s="1286"/>
      <c r="Z69" s="1287"/>
      <c r="AA69" s="1287"/>
    </row>
    <row r="70" spans="1:27" s="794" customFormat="1" ht="50.4" customHeight="1">
      <c r="A70" s="1187">
        <v>52</v>
      </c>
      <c r="B70" s="1284" t="s">
        <v>841</v>
      </c>
      <c r="C70" s="1230">
        <v>100017116</v>
      </c>
      <c r="D70" s="1230">
        <v>998731</v>
      </c>
      <c r="E70" s="972"/>
      <c r="F70" s="1230">
        <v>18</v>
      </c>
      <c r="G70" s="1196"/>
      <c r="H70" s="1284" t="s">
        <v>946</v>
      </c>
      <c r="I70" s="1230" t="s">
        <v>534</v>
      </c>
      <c r="J70" s="1230">
        <v>39</v>
      </c>
      <c r="K70" s="1225"/>
      <c r="L70" s="971" t="str">
        <f t="shared" si="0"/>
        <v>Included</v>
      </c>
      <c r="M70" s="1058">
        <f t="shared" si="1"/>
        <v>0</v>
      </c>
      <c r="N70" s="933">
        <f t="shared" si="2"/>
        <v>0</v>
      </c>
      <c r="O70" s="1030">
        <f t="shared" si="3"/>
        <v>0</v>
      </c>
      <c r="P70" s="795"/>
      <c r="Q70" s="795"/>
      <c r="Y70" s="1286"/>
      <c r="Z70" s="1287"/>
      <c r="AA70" s="1287"/>
    </row>
    <row r="71" spans="1:27" s="794" customFormat="1" ht="50.4" customHeight="1">
      <c r="A71" s="1187">
        <v>53</v>
      </c>
      <c r="B71" s="1284" t="s">
        <v>841</v>
      </c>
      <c r="C71" s="1230">
        <v>100017118</v>
      </c>
      <c r="D71" s="1230">
        <v>998731</v>
      </c>
      <c r="E71" s="972"/>
      <c r="F71" s="1230">
        <v>18</v>
      </c>
      <c r="G71" s="1196"/>
      <c r="H71" s="1284" t="s">
        <v>947</v>
      </c>
      <c r="I71" s="1230" t="s">
        <v>534</v>
      </c>
      <c r="J71" s="1230">
        <v>18</v>
      </c>
      <c r="K71" s="1225"/>
      <c r="L71" s="971" t="str">
        <f t="shared" si="0"/>
        <v>Included</v>
      </c>
      <c r="M71" s="1058">
        <f t="shared" si="1"/>
        <v>0</v>
      </c>
      <c r="N71" s="933">
        <f t="shared" si="2"/>
        <v>0</v>
      </c>
      <c r="O71" s="1030">
        <f t="shared" si="3"/>
        <v>0</v>
      </c>
      <c r="P71" s="795"/>
      <c r="Q71" s="795"/>
      <c r="Y71" s="1286"/>
      <c r="Z71" s="1287"/>
      <c r="AA71" s="1287"/>
    </row>
    <row r="72" spans="1:27" s="794" customFormat="1" ht="50.4" customHeight="1">
      <c r="A72" s="1187">
        <v>54</v>
      </c>
      <c r="B72" s="1284" t="s">
        <v>841</v>
      </c>
      <c r="C72" s="1230">
        <v>100017115</v>
      </c>
      <c r="D72" s="1230">
        <v>998731</v>
      </c>
      <c r="E72" s="972"/>
      <c r="F72" s="1230">
        <v>18</v>
      </c>
      <c r="G72" s="1196"/>
      <c r="H72" s="1284" t="s">
        <v>948</v>
      </c>
      <c r="I72" s="1230" t="s">
        <v>534</v>
      </c>
      <c r="J72" s="1230">
        <v>39</v>
      </c>
      <c r="K72" s="1225"/>
      <c r="L72" s="971" t="str">
        <f t="shared" si="0"/>
        <v>Included</v>
      </c>
      <c r="M72" s="1058">
        <f t="shared" si="1"/>
        <v>0</v>
      </c>
      <c r="N72" s="933">
        <f t="shared" si="2"/>
        <v>0</v>
      </c>
      <c r="O72" s="1030">
        <f t="shared" si="3"/>
        <v>0</v>
      </c>
      <c r="P72" s="795"/>
      <c r="Q72" s="795"/>
      <c r="Y72" s="1286"/>
      <c r="Z72" s="1287"/>
      <c r="AA72" s="1287"/>
    </row>
    <row r="73" spans="1:27" s="794" customFormat="1" ht="50.4" customHeight="1">
      <c r="A73" s="1187">
        <v>55</v>
      </c>
      <c r="B73" s="1284" t="s">
        <v>841</v>
      </c>
      <c r="C73" s="1230">
        <v>100017117</v>
      </c>
      <c r="D73" s="1230">
        <v>998731</v>
      </c>
      <c r="E73" s="972"/>
      <c r="F73" s="1230">
        <v>18</v>
      </c>
      <c r="G73" s="1196"/>
      <c r="H73" s="1284" t="s">
        <v>949</v>
      </c>
      <c r="I73" s="1230" t="s">
        <v>534</v>
      </c>
      <c r="J73" s="1230">
        <v>33</v>
      </c>
      <c r="K73" s="1225"/>
      <c r="L73" s="971" t="str">
        <f t="shared" si="0"/>
        <v>Included</v>
      </c>
      <c r="M73" s="1058">
        <f t="shared" si="1"/>
        <v>0</v>
      </c>
      <c r="N73" s="933">
        <f t="shared" si="2"/>
        <v>0</v>
      </c>
      <c r="O73" s="1030">
        <f t="shared" si="3"/>
        <v>0</v>
      </c>
      <c r="P73" s="795"/>
      <c r="Q73" s="795"/>
      <c r="Y73" s="1286"/>
      <c r="Z73" s="1287"/>
      <c r="AA73" s="1287"/>
    </row>
    <row r="74" spans="1:27" s="794" customFormat="1" ht="41.4" customHeight="1">
      <c r="A74" s="1187">
        <v>56</v>
      </c>
      <c r="B74" s="1284" t="s">
        <v>842</v>
      </c>
      <c r="C74" s="1230">
        <v>100002036</v>
      </c>
      <c r="D74" s="1230">
        <v>998731</v>
      </c>
      <c r="E74" s="972"/>
      <c r="F74" s="1230">
        <v>18</v>
      </c>
      <c r="G74" s="1196"/>
      <c r="H74" s="1284" t="s">
        <v>767</v>
      </c>
      <c r="I74" s="1230" t="s">
        <v>533</v>
      </c>
      <c r="J74" s="1230">
        <v>1</v>
      </c>
      <c r="K74" s="1225"/>
      <c r="L74" s="971" t="str">
        <f t="shared" si="0"/>
        <v>Included</v>
      </c>
      <c r="M74" s="1058">
        <f t="shared" si="1"/>
        <v>0</v>
      </c>
      <c r="N74" s="933">
        <f t="shared" si="2"/>
        <v>0</v>
      </c>
      <c r="O74" s="1030">
        <f t="shared" si="3"/>
        <v>0</v>
      </c>
      <c r="P74" s="795"/>
      <c r="Q74" s="795"/>
      <c r="Y74" s="1286"/>
      <c r="Z74" s="1287"/>
      <c r="AA74" s="1287"/>
    </row>
    <row r="75" spans="1:27" s="794" customFormat="1" ht="42.75" customHeight="1">
      <c r="A75" s="1187">
        <v>57</v>
      </c>
      <c r="B75" s="1284" t="s">
        <v>842</v>
      </c>
      <c r="C75" s="1230">
        <v>100004724</v>
      </c>
      <c r="D75" s="1230">
        <v>998731</v>
      </c>
      <c r="E75" s="972"/>
      <c r="F75" s="1230">
        <v>18</v>
      </c>
      <c r="G75" s="1196"/>
      <c r="H75" s="1284" t="s">
        <v>882</v>
      </c>
      <c r="I75" s="1230" t="s">
        <v>533</v>
      </c>
      <c r="J75" s="1230">
        <v>1</v>
      </c>
      <c r="K75" s="1225"/>
      <c r="L75" s="971" t="str">
        <f t="shared" si="0"/>
        <v>Included</v>
      </c>
      <c r="M75" s="1058">
        <f t="shared" si="1"/>
        <v>0</v>
      </c>
      <c r="N75" s="933">
        <f t="shared" si="2"/>
        <v>0</v>
      </c>
      <c r="O75" s="1030">
        <f t="shared" si="3"/>
        <v>0</v>
      </c>
      <c r="P75" s="795"/>
      <c r="Q75" s="795"/>
      <c r="Y75" s="1286"/>
      <c r="Z75" s="1287"/>
      <c r="AA75" s="1287"/>
    </row>
    <row r="76" spans="1:27" s="794" customFormat="1" ht="42.75" customHeight="1">
      <c r="A76" s="1187">
        <v>58</v>
      </c>
      <c r="B76" s="1284" t="s">
        <v>536</v>
      </c>
      <c r="C76" s="1230">
        <v>100003103</v>
      </c>
      <c r="D76" s="1230">
        <v>998731</v>
      </c>
      <c r="E76" s="972"/>
      <c r="F76" s="1230">
        <v>18</v>
      </c>
      <c r="G76" s="1196"/>
      <c r="H76" s="1284" t="s">
        <v>573</v>
      </c>
      <c r="I76" s="1230" t="s">
        <v>541</v>
      </c>
      <c r="J76" s="1230">
        <v>11</v>
      </c>
      <c r="K76" s="1225"/>
      <c r="L76" s="971" t="str">
        <f t="shared" si="0"/>
        <v>Included</v>
      </c>
      <c r="M76" s="1058">
        <f t="shared" si="1"/>
        <v>0</v>
      </c>
      <c r="N76" s="933">
        <f t="shared" si="2"/>
        <v>0</v>
      </c>
      <c r="O76" s="1030">
        <f t="shared" si="3"/>
        <v>0</v>
      </c>
      <c r="P76" s="795"/>
      <c r="Q76" s="795"/>
      <c r="Y76" s="1286"/>
      <c r="Z76" s="1287"/>
      <c r="AA76" s="1287"/>
    </row>
    <row r="77" spans="1:27" s="794" customFormat="1" ht="42.75" customHeight="1">
      <c r="A77" s="1187">
        <v>59</v>
      </c>
      <c r="B77" s="1284" t="s">
        <v>844</v>
      </c>
      <c r="C77" s="1230">
        <v>100000730</v>
      </c>
      <c r="D77" s="1230">
        <v>998736</v>
      </c>
      <c r="E77" s="972"/>
      <c r="F77" s="1230">
        <v>18</v>
      </c>
      <c r="G77" s="1196"/>
      <c r="H77" s="1284" t="s">
        <v>672</v>
      </c>
      <c r="I77" s="1230" t="s">
        <v>534</v>
      </c>
      <c r="J77" s="1230">
        <v>4</v>
      </c>
      <c r="K77" s="1225"/>
      <c r="L77" s="971" t="str">
        <f t="shared" si="0"/>
        <v>Included</v>
      </c>
      <c r="M77" s="1058">
        <f t="shared" si="1"/>
        <v>0</v>
      </c>
      <c r="N77" s="933">
        <f t="shared" si="2"/>
        <v>0</v>
      </c>
      <c r="O77" s="1030">
        <f t="shared" si="3"/>
        <v>0</v>
      </c>
      <c r="P77" s="795"/>
      <c r="Q77" s="795"/>
      <c r="Y77" s="1286"/>
      <c r="Z77" s="1287"/>
      <c r="AA77" s="1287"/>
    </row>
    <row r="78" spans="1:27" s="794" customFormat="1" ht="30" customHeight="1">
      <c r="A78" s="1187">
        <v>60</v>
      </c>
      <c r="B78" s="1284" t="s">
        <v>844</v>
      </c>
      <c r="C78" s="1230">
        <v>100000731</v>
      </c>
      <c r="D78" s="1230">
        <v>998736</v>
      </c>
      <c r="E78" s="972"/>
      <c r="F78" s="1230">
        <v>18</v>
      </c>
      <c r="G78" s="1196"/>
      <c r="H78" s="1284" t="s">
        <v>769</v>
      </c>
      <c r="I78" s="1230" t="s">
        <v>534</v>
      </c>
      <c r="J78" s="1230">
        <v>3</v>
      </c>
      <c r="K78" s="1225"/>
      <c r="L78" s="971" t="str">
        <f t="shared" si="0"/>
        <v>Included</v>
      </c>
      <c r="M78" s="1058">
        <f t="shared" si="1"/>
        <v>0</v>
      </c>
      <c r="N78" s="933">
        <f t="shared" si="2"/>
        <v>0</v>
      </c>
      <c r="O78" s="1030">
        <f t="shared" si="3"/>
        <v>0</v>
      </c>
      <c r="P78" s="795"/>
      <c r="Q78" s="795"/>
      <c r="Y78" s="1286"/>
      <c r="Z78" s="1287"/>
      <c r="AA78" s="1287"/>
    </row>
    <row r="79" spans="1:27" s="794" customFormat="1" ht="51.75" customHeight="1">
      <c r="A79" s="1187">
        <v>61</v>
      </c>
      <c r="B79" s="1284" t="s">
        <v>844</v>
      </c>
      <c r="C79" s="1230">
        <v>100000732</v>
      </c>
      <c r="D79" s="1230">
        <v>998736</v>
      </c>
      <c r="E79" s="972"/>
      <c r="F79" s="1230">
        <v>18</v>
      </c>
      <c r="G79" s="1196"/>
      <c r="H79" s="1284" t="s">
        <v>674</v>
      </c>
      <c r="I79" s="1230" t="s">
        <v>534</v>
      </c>
      <c r="J79" s="1230">
        <v>1</v>
      </c>
      <c r="K79" s="1225"/>
      <c r="L79" s="971" t="str">
        <f t="shared" si="0"/>
        <v>Included</v>
      </c>
      <c r="M79" s="1058">
        <f t="shared" si="1"/>
        <v>0</v>
      </c>
      <c r="N79" s="933">
        <f t="shared" si="2"/>
        <v>0</v>
      </c>
      <c r="O79" s="1030">
        <f t="shared" si="3"/>
        <v>0</v>
      </c>
      <c r="P79" s="795"/>
      <c r="Q79" s="795"/>
      <c r="Y79" s="1286"/>
      <c r="Z79" s="1287"/>
      <c r="AA79" s="1287"/>
    </row>
    <row r="80" spans="1:27" s="794" customFormat="1" ht="27" customHeight="1">
      <c r="A80" s="1187">
        <v>62</v>
      </c>
      <c r="B80" s="1284" t="s">
        <v>844</v>
      </c>
      <c r="C80" s="1230">
        <v>100000733</v>
      </c>
      <c r="D80" s="1230">
        <v>998736</v>
      </c>
      <c r="E80" s="972"/>
      <c r="F80" s="1230">
        <v>18</v>
      </c>
      <c r="G80" s="1196"/>
      <c r="H80" s="1284" t="s">
        <v>675</v>
      </c>
      <c r="I80" s="1230" t="s">
        <v>533</v>
      </c>
      <c r="J80" s="1230">
        <v>1</v>
      </c>
      <c r="K80" s="1225"/>
      <c r="L80" s="971" t="str">
        <f t="shared" si="0"/>
        <v>Included</v>
      </c>
      <c r="M80" s="1058">
        <f t="shared" si="1"/>
        <v>0</v>
      </c>
      <c r="N80" s="933">
        <f t="shared" si="2"/>
        <v>0</v>
      </c>
      <c r="O80" s="1030">
        <f t="shared" si="3"/>
        <v>0</v>
      </c>
      <c r="P80" s="795"/>
      <c r="Q80" s="795"/>
      <c r="Y80" s="1286"/>
      <c r="Z80" s="1287"/>
      <c r="AA80" s="1287"/>
    </row>
    <row r="81" spans="1:27" s="794" customFormat="1" ht="34.5" customHeight="1">
      <c r="A81" s="1187">
        <v>63</v>
      </c>
      <c r="B81" s="1284" t="s">
        <v>844</v>
      </c>
      <c r="C81" s="1230">
        <v>100000729</v>
      </c>
      <c r="D81" s="1230">
        <v>998736</v>
      </c>
      <c r="E81" s="972"/>
      <c r="F81" s="1230">
        <v>18</v>
      </c>
      <c r="G81" s="1196"/>
      <c r="H81" s="1284" t="s">
        <v>768</v>
      </c>
      <c r="I81" s="1230" t="s">
        <v>534</v>
      </c>
      <c r="J81" s="1230">
        <v>4</v>
      </c>
      <c r="K81" s="1225"/>
      <c r="L81" s="971" t="str">
        <f t="shared" si="0"/>
        <v>Included</v>
      </c>
      <c r="M81" s="1058">
        <f t="shared" si="1"/>
        <v>0</v>
      </c>
      <c r="N81" s="933">
        <f t="shared" si="2"/>
        <v>0</v>
      </c>
      <c r="O81" s="1030">
        <f t="shared" si="3"/>
        <v>0</v>
      </c>
      <c r="P81" s="795"/>
      <c r="Q81" s="795"/>
      <c r="Y81" s="1286"/>
      <c r="Z81" s="1287"/>
      <c r="AA81" s="1287"/>
    </row>
    <row r="82" spans="1:27" s="794" customFormat="1" ht="34.5" customHeight="1">
      <c r="A82" s="1187">
        <v>64</v>
      </c>
      <c r="B82" s="1284" t="s">
        <v>844</v>
      </c>
      <c r="C82" s="1230">
        <v>100000728</v>
      </c>
      <c r="D82" s="1230">
        <v>998736</v>
      </c>
      <c r="E82" s="972"/>
      <c r="F82" s="1230">
        <v>18</v>
      </c>
      <c r="G82" s="1196"/>
      <c r="H82" s="1284" t="s">
        <v>670</v>
      </c>
      <c r="I82" s="1230" t="s">
        <v>534</v>
      </c>
      <c r="J82" s="1230">
        <v>8</v>
      </c>
      <c r="K82" s="1225"/>
      <c r="L82" s="971" t="str">
        <f t="shared" si="0"/>
        <v>Included</v>
      </c>
      <c r="M82" s="1058">
        <f t="shared" si="1"/>
        <v>0</v>
      </c>
      <c r="N82" s="933">
        <f t="shared" si="2"/>
        <v>0</v>
      </c>
      <c r="O82" s="1030">
        <f t="shared" si="3"/>
        <v>0</v>
      </c>
      <c r="P82" s="795"/>
      <c r="Q82" s="795"/>
      <c r="Y82" s="1286"/>
      <c r="Z82" s="1287"/>
      <c r="AA82" s="1287"/>
    </row>
    <row r="83" spans="1:27" s="794" customFormat="1" ht="34.5" customHeight="1">
      <c r="A83" s="1187">
        <v>65</v>
      </c>
      <c r="B83" s="1284" t="s">
        <v>845</v>
      </c>
      <c r="C83" s="1230">
        <v>100000738</v>
      </c>
      <c r="D83" s="1230">
        <v>998736</v>
      </c>
      <c r="E83" s="972"/>
      <c r="F83" s="1230">
        <v>18</v>
      </c>
      <c r="G83" s="1196"/>
      <c r="H83" s="1284" t="s">
        <v>679</v>
      </c>
      <c r="I83" s="1230" t="s">
        <v>534</v>
      </c>
      <c r="J83" s="1230">
        <v>5</v>
      </c>
      <c r="K83" s="1225"/>
      <c r="L83" s="971" t="str">
        <f t="shared" ref="L83:L146" si="4">IF(K83=0, "Included", IF(ISERROR(J83*K83), K83, J83*K83))</f>
        <v>Included</v>
      </c>
      <c r="M83" s="1058">
        <f t="shared" ref="M83:M146" si="5">O83</f>
        <v>0</v>
      </c>
      <c r="N83" s="933">
        <f t="shared" ref="N83:N146" si="6">IF(L83="Included",0,L83)</f>
        <v>0</v>
      </c>
      <c r="O83" s="1030">
        <f t="shared" ref="O83:O146" si="7">IF(G83="", F83*N83/100,G83*N83)</f>
        <v>0</v>
      </c>
      <c r="P83" s="795"/>
      <c r="Q83" s="795"/>
      <c r="Y83" s="1286"/>
      <c r="Z83" s="1287"/>
      <c r="AA83" s="1287"/>
    </row>
    <row r="84" spans="1:27" s="794" customFormat="1" ht="34.5" customHeight="1">
      <c r="A84" s="1187">
        <v>66</v>
      </c>
      <c r="B84" s="1284" t="s">
        <v>845</v>
      </c>
      <c r="C84" s="1230">
        <v>100000741</v>
      </c>
      <c r="D84" s="1230">
        <v>998736</v>
      </c>
      <c r="E84" s="972"/>
      <c r="F84" s="1230">
        <v>18</v>
      </c>
      <c r="G84" s="1196"/>
      <c r="H84" s="1284" t="s">
        <v>678</v>
      </c>
      <c r="I84" s="1230" t="s">
        <v>533</v>
      </c>
      <c r="J84" s="1230">
        <v>1</v>
      </c>
      <c r="K84" s="1225"/>
      <c r="L84" s="971" t="str">
        <f t="shared" si="4"/>
        <v>Included</v>
      </c>
      <c r="M84" s="1058">
        <f t="shared" si="5"/>
        <v>0</v>
      </c>
      <c r="N84" s="933">
        <f t="shared" si="6"/>
        <v>0</v>
      </c>
      <c r="O84" s="1030">
        <f t="shared" si="7"/>
        <v>0</v>
      </c>
      <c r="P84" s="795"/>
      <c r="Q84" s="795"/>
      <c r="Y84" s="1286"/>
      <c r="Z84" s="1287"/>
      <c r="AA84" s="1287"/>
    </row>
    <row r="85" spans="1:27" s="794" customFormat="1" ht="34.5" customHeight="1">
      <c r="A85" s="1187">
        <v>67</v>
      </c>
      <c r="B85" s="1284" t="s">
        <v>845</v>
      </c>
      <c r="C85" s="1230">
        <v>100000737</v>
      </c>
      <c r="D85" s="1230">
        <v>998736</v>
      </c>
      <c r="E85" s="972"/>
      <c r="F85" s="1230">
        <v>18</v>
      </c>
      <c r="G85" s="1196"/>
      <c r="H85" s="1284" t="s">
        <v>770</v>
      </c>
      <c r="I85" s="1230" t="s">
        <v>534</v>
      </c>
      <c r="J85" s="1230">
        <v>4</v>
      </c>
      <c r="K85" s="1225"/>
      <c r="L85" s="971" t="str">
        <f t="shared" si="4"/>
        <v>Included</v>
      </c>
      <c r="M85" s="1058">
        <f t="shared" si="5"/>
        <v>0</v>
      </c>
      <c r="N85" s="933">
        <f t="shared" si="6"/>
        <v>0</v>
      </c>
      <c r="O85" s="1030">
        <f t="shared" si="7"/>
        <v>0</v>
      </c>
      <c r="P85" s="795"/>
      <c r="Q85" s="795"/>
      <c r="Y85" s="1286"/>
      <c r="Z85" s="1287"/>
      <c r="AA85" s="1287"/>
    </row>
    <row r="86" spans="1:27" s="794" customFormat="1" ht="34.5" customHeight="1">
      <c r="A86" s="1187">
        <v>68</v>
      </c>
      <c r="B86" s="1284" t="s">
        <v>845</v>
      </c>
      <c r="C86" s="1230">
        <v>100000736</v>
      </c>
      <c r="D86" s="1230">
        <v>998736</v>
      </c>
      <c r="E86" s="972"/>
      <c r="F86" s="1230">
        <v>18</v>
      </c>
      <c r="G86" s="1196"/>
      <c r="H86" s="1284" t="s">
        <v>677</v>
      </c>
      <c r="I86" s="1230" t="s">
        <v>534</v>
      </c>
      <c r="J86" s="1230">
        <v>6</v>
      </c>
      <c r="K86" s="1225"/>
      <c r="L86" s="971" t="str">
        <f t="shared" si="4"/>
        <v>Included</v>
      </c>
      <c r="M86" s="1058">
        <f t="shared" si="5"/>
        <v>0</v>
      </c>
      <c r="N86" s="933">
        <f t="shared" si="6"/>
        <v>0</v>
      </c>
      <c r="O86" s="1030">
        <f t="shared" si="7"/>
        <v>0</v>
      </c>
      <c r="P86" s="795"/>
      <c r="Q86" s="795"/>
      <c r="Y86" s="1286"/>
      <c r="Z86" s="1287"/>
      <c r="AA86" s="1287"/>
    </row>
    <row r="87" spans="1:27" s="794" customFormat="1" ht="34.5" customHeight="1">
      <c r="A87" s="1187">
        <v>69</v>
      </c>
      <c r="B87" s="1284" t="s">
        <v>846</v>
      </c>
      <c r="C87" s="1230">
        <v>100000771</v>
      </c>
      <c r="D87" s="1230">
        <v>998736</v>
      </c>
      <c r="E87" s="972"/>
      <c r="F87" s="1230">
        <v>18</v>
      </c>
      <c r="G87" s="1196"/>
      <c r="H87" s="1284" t="s">
        <v>771</v>
      </c>
      <c r="I87" s="1230" t="s">
        <v>534</v>
      </c>
      <c r="J87" s="1230">
        <v>8</v>
      </c>
      <c r="K87" s="1225"/>
      <c r="L87" s="971" t="str">
        <f t="shared" si="4"/>
        <v>Included</v>
      </c>
      <c r="M87" s="1058">
        <f t="shared" si="5"/>
        <v>0</v>
      </c>
      <c r="N87" s="933">
        <f t="shared" si="6"/>
        <v>0</v>
      </c>
      <c r="O87" s="1030">
        <f t="shared" si="7"/>
        <v>0</v>
      </c>
      <c r="P87" s="795"/>
      <c r="Q87" s="795"/>
      <c r="Y87" s="1286"/>
      <c r="Z87" s="1287"/>
      <c r="AA87" s="1287"/>
    </row>
    <row r="88" spans="1:27" s="794" customFormat="1" ht="34.5" customHeight="1">
      <c r="A88" s="1187">
        <v>70</v>
      </c>
      <c r="B88" s="1284" t="s">
        <v>846</v>
      </c>
      <c r="C88" s="1230">
        <v>100000777</v>
      </c>
      <c r="D88" s="1230">
        <v>998736</v>
      </c>
      <c r="E88" s="972"/>
      <c r="F88" s="1230">
        <v>18</v>
      </c>
      <c r="G88" s="1196"/>
      <c r="H88" s="1284" t="s">
        <v>772</v>
      </c>
      <c r="I88" s="1230" t="s">
        <v>534</v>
      </c>
      <c r="J88" s="1230">
        <v>4</v>
      </c>
      <c r="K88" s="1225"/>
      <c r="L88" s="971" t="str">
        <f t="shared" si="4"/>
        <v>Included</v>
      </c>
      <c r="M88" s="1058">
        <f t="shared" si="5"/>
        <v>0</v>
      </c>
      <c r="N88" s="933">
        <f t="shared" si="6"/>
        <v>0</v>
      </c>
      <c r="O88" s="1030">
        <f t="shared" si="7"/>
        <v>0</v>
      </c>
      <c r="P88" s="795"/>
      <c r="Q88" s="795"/>
      <c r="Y88" s="1286"/>
      <c r="Z88" s="1287"/>
      <c r="AA88" s="1287"/>
    </row>
    <row r="89" spans="1:27" s="794" customFormat="1" ht="34.5" customHeight="1">
      <c r="A89" s="1187">
        <v>71</v>
      </c>
      <c r="B89" s="1284" t="s">
        <v>846</v>
      </c>
      <c r="C89" s="1230">
        <v>100000772</v>
      </c>
      <c r="D89" s="1230">
        <v>998736</v>
      </c>
      <c r="E89" s="972"/>
      <c r="F89" s="1230">
        <v>18</v>
      </c>
      <c r="G89" s="1196"/>
      <c r="H89" s="1284" t="s">
        <v>883</v>
      </c>
      <c r="I89" s="1230" t="s">
        <v>534</v>
      </c>
      <c r="J89" s="1230">
        <v>10</v>
      </c>
      <c r="K89" s="1225"/>
      <c r="L89" s="971" t="str">
        <f t="shared" si="4"/>
        <v>Included</v>
      </c>
      <c r="M89" s="1058">
        <f t="shared" si="5"/>
        <v>0</v>
      </c>
      <c r="N89" s="933">
        <f t="shared" si="6"/>
        <v>0</v>
      </c>
      <c r="O89" s="1030">
        <f t="shared" si="7"/>
        <v>0</v>
      </c>
      <c r="P89" s="795"/>
      <c r="Q89" s="795"/>
      <c r="Y89" s="1286"/>
      <c r="Z89" s="1287"/>
      <c r="AA89" s="1287"/>
    </row>
    <row r="90" spans="1:27" s="794" customFormat="1" ht="34.5" customHeight="1">
      <c r="A90" s="1187">
        <v>72</v>
      </c>
      <c r="B90" s="1284" t="s">
        <v>846</v>
      </c>
      <c r="C90" s="1230">
        <v>100001891</v>
      </c>
      <c r="D90" s="1230">
        <v>998736</v>
      </c>
      <c r="E90" s="972"/>
      <c r="F90" s="1230">
        <v>18</v>
      </c>
      <c r="G90" s="1196"/>
      <c r="H90" s="1284" t="s">
        <v>680</v>
      </c>
      <c r="I90" s="1230" t="s">
        <v>534</v>
      </c>
      <c r="J90" s="1230">
        <v>1</v>
      </c>
      <c r="K90" s="1225"/>
      <c r="L90" s="971" t="str">
        <f t="shared" si="4"/>
        <v>Included</v>
      </c>
      <c r="M90" s="1058">
        <f t="shared" si="5"/>
        <v>0</v>
      </c>
      <c r="N90" s="933">
        <f t="shared" si="6"/>
        <v>0</v>
      </c>
      <c r="O90" s="1030">
        <f t="shared" si="7"/>
        <v>0</v>
      </c>
      <c r="P90" s="795"/>
      <c r="Q90" s="795"/>
      <c r="Y90" s="1286"/>
      <c r="Z90" s="1287"/>
      <c r="AA90" s="1287"/>
    </row>
    <row r="91" spans="1:27" s="794" customFormat="1" ht="61.8" customHeight="1">
      <c r="A91" s="1187">
        <v>73</v>
      </c>
      <c r="B91" s="1284" t="s">
        <v>846</v>
      </c>
      <c r="C91" s="1230">
        <v>100000783</v>
      </c>
      <c r="D91" s="1230">
        <v>998736</v>
      </c>
      <c r="E91" s="972"/>
      <c r="F91" s="1230">
        <v>18</v>
      </c>
      <c r="G91" s="1196"/>
      <c r="H91" s="1284" t="s">
        <v>616</v>
      </c>
      <c r="I91" s="1230" t="s">
        <v>533</v>
      </c>
      <c r="J91" s="1230">
        <v>1</v>
      </c>
      <c r="K91" s="1225"/>
      <c r="L91" s="971" t="str">
        <f t="shared" si="4"/>
        <v>Included</v>
      </c>
      <c r="M91" s="1058">
        <f t="shared" si="5"/>
        <v>0</v>
      </c>
      <c r="N91" s="933">
        <f t="shared" si="6"/>
        <v>0</v>
      </c>
      <c r="O91" s="1030">
        <f t="shared" si="7"/>
        <v>0</v>
      </c>
      <c r="P91" s="795"/>
      <c r="Q91" s="795"/>
      <c r="Y91" s="1286"/>
      <c r="Z91" s="1287"/>
      <c r="AA91" s="1287"/>
    </row>
    <row r="92" spans="1:27" s="794" customFormat="1" ht="34.5" customHeight="1">
      <c r="A92" s="1187">
        <v>74</v>
      </c>
      <c r="B92" s="1284" t="s">
        <v>822</v>
      </c>
      <c r="C92" s="1230">
        <v>100000869</v>
      </c>
      <c r="D92" s="1230">
        <v>998736</v>
      </c>
      <c r="E92" s="972"/>
      <c r="F92" s="1230">
        <v>18</v>
      </c>
      <c r="G92" s="1196"/>
      <c r="H92" s="1284" t="s">
        <v>824</v>
      </c>
      <c r="I92" s="1230" t="s">
        <v>533</v>
      </c>
      <c r="J92" s="1230">
        <v>1</v>
      </c>
      <c r="K92" s="1225"/>
      <c r="L92" s="971" t="str">
        <f t="shared" si="4"/>
        <v>Included</v>
      </c>
      <c r="M92" s="1058">
        <f t="shared" si="5"/>
        <v>0</v>
      </c>
      <c r="N92" s="933">
        <f t="shared" si="6"/>
        <v>0</v>
      </c>
      <c r="O92" s="1030">
        <f t="shared" si="7"/>
        <v>0</v>
      </c>
      <c r="P92" s="795"/>
      <c r="Q92" s="795"/>
      <c r="Y92" s="1286"/>
      <c r="Z92" s="1287"/>
      <c r="AA92" s="1287"/>
    </row>
    <row r="93" spans="1:27" s="794" customFormat="1" ht="34.5" customHeight="1">
      <c r="A93" s="1187">
        <v>75</v>
      </c>
      <c r="B93" s="1284" t="s">
        <v>848</v>
      </c>
      <c r="C93" s="1230">
        <v>100003517</v>
      </c>
      <c r="D93" s="1230">
        <v>998734</v>
      </c>
      <c r="E93" s="972"/>
      <c r="F93" s="1230">
        <v>18</v>
      </c>
      <c r="G93" s="1196"/>
      <c r="H93" s="1284" t="s">
        <v>884</v>
      </c>
      <c r="I93" s="1230" t="s">
        <v>541</v>
      </c>
      <c r="J93" s="1230">
        <v>1.5</v>
      </c>
      <c r="K93" s="1225"/>
      <c r="L93" s="971" t="str">
        <f t="shared" si="4"/>
        <v>Included</v>
      </c>
      <c r="M93" s="1058">
        <f t="shared" si="5"/>
        <v>0</v>
      </c>
      <c r="N93" s="933">
        <f t="shared" si="6"/>
        <v>0</v>
      </c>
      <c r="O93" s="1030">
        <f t="shared" si="7"/>
        <v>0</v>
      </c>
      <c r="P93" s="795"/>
      <c r="Q93" s="795"/>
      <c r="Y93" s="1286"/>
      <c r="Z93" s="1287"/>
      <c r="AA93" s="1287"/>
    </row>
    <row r="94" spans="1:27" s="794" customFormat="1" ht="34.5" customHeight="1">
      <c r="A94" s="1187">
        <v>76</v>
      </c>
      <c r="B94" s="1284" t="s">
        <v>848</v>
      </c>
      <c r="C94" s="1230">
        <v>100000892</v>
      </c>
      <c r="D94" s="1230">
        <v>998734</v>
      </c>
      <c r="E94" s="972"/>
      <c r="F94" s="1230">
        <v>18</v>
      </c>
      <c r="G94" s="1196"/>
      <c r="H94" s="1284" t="s">
        <v>539</v>
      </c>
      <c r="I94" s="1230" t="s">
        <v>533</v>
      </c>
      <c r="J94" s="1230">
        <v>1</v>
      </c>
      <c r="K94" s="1225"/>
      <c r="L94" s="971" t="str">
        <f t="shared" si="4"/>
        <v>Included</v>
      </c>
      <c r="M94" s="1058">
        <f t="shared" si="5"/>
        <v>0</v>
      </c>
      <c r="N94" s="933">
        <f t="shared" si="6"/>
        <v>0</v>
      </c>
      <c r="O94" s="1030">
        <f t="shared" si="7"/>
        <v>0</v>
      </c>
      <c r="P94" s="795"/>
      <c r="Q94" s="795"/>
      <c r="Y94" s="1286"/>
      <c r="Z94" s="1287"/>
      <c r="AA94" s="1287"/>
    </row>
    <row r="95" spans="1:27" s="794" customFormat="1" ht="34.5" customHeight="1">
      <c r="A95" s="1187">
        <v>77</v>
      </c>
      <c r="B95" s="1284" t="s">
        <v>848</v>
      </c>
      <c r="C95" s="1230">
        <v>100000891</v>
      </c>
      <c r="D95" s="1230">
        <v>998734</v>
      </c>
      <c r="E95" s="972"/>
      <c r="F95" s="1230">
        <v>18</v>
      </c>
      <c r="G95" s="1196"/>
      <c r="H95" s="1284" t="s">
        <v>540</v>
      </c>
      <c r="I95" s="1230" t="s">
        <v>534</v>
      </c>
      <c r="J95" s="1230">
        <v>2</v>
      </c>
      <c r="K95" s="1225"/>
      <c r="L95" s="971" t="str">
        <f t="shared" si="4"/>
        <v>Included</v>
      </c>
      <c r="M95" s="1058">
        <f t="shared" si="5"/>
        <v>0</v>
      </c>
      <c r="N95" s="933">
        <f t="shared" si="6"/>
        <v>0</v>
      </c>
      <c r="O95" s="1030">
        <f t="shared" si="7"/>
        <v>0</v>
      </c>
      <c r="P95" s="795"/>
      <c r="Q95" s="795"/>
      <c r="Y95" s="1286"/>
      <c r="Z95" s="1287"/>
      <c r="AA95" s="1287"/>
    </row>
    <row r="96" spans="1:27" s="794" customFormat="1" ht="34.5" customHeight="1">
      <c r="A96" s="1187">
        <v>78</v>
      </c>
      <c r="B96" s="1284" t="s">
        <v>848</v>
      </c>
      <c r="C96" s="1230">
        <v>100000890</v>
      </c>
      <c r="D96" s="1230">
        <v>998734</v>
      </c>
      <c r="E96" s="972"/>
      <c r="F96" s="1230">
        <v>18</v>
      </c>
      <c r="G96" s="1196"/>
      <c r="H96" s="1284" t="s">
        <v>885</v>
      </c>
      <c r="I96" s="1230" t="s">
        <v>534</v>
      </c>
      <c r="J96" s="1230">
        <v>2</v>
      </c>
      <c r="K96" s="1225"/>
      <c r="L96" s="971" t="str">
        <f t="shared" si="4"/>
        <v>Included</v>
      </c>
      <c r="M96" s="1058">
        <f t="shared" si="5"/>
        <v>0</v>
      </c>
      <c r="N96" s="933">
        <f t="shared" si="6"/>
        <v>0</v>
      </c>
      <c r="O96" s="1030">
        <f t="shared" si="7"/>
        <v>0</v>
      </c>
      <c r="P96" s="795"/>
      <c r="Q96" s="795"/>
      <c r="Y96" s="1286"/>
      <c r="Z96" s="1287"/>
      <c r="AA96" s="1287"/>
    </row>
    <row r="97" spans="1:27" s="794" customFormat="1" ht="34.5" customHeight="1">
      <c r="A97" s="1187">
        <v>79</v>
      </c>
      <c r="B97" s="1284" t="s">
        <v>848</v>
      </c>
      <c r="C97" s="1230">
        <v>100000888</v>
      </c>
      <c r="D97" s="1230">
        <v>998734</v>
      </c>
      <c r="E97" s="972"/>
      <c r="F97" s="1230">
        <v>18</v>
      </c>
      <c r="G97" s="1196"/>
      <c r="H97" s="1284" t="s">
        <v>852</v>
      </c>
      <c r="I97" s="1230" t="s">
        <v>534</v>
      </c>
      <c r="J97" s="1230">
        <v>2</v>
      </c>
      <c r="K97" s="1225"/>
      <c r="L97" s="971" t="str">
        <f t="shared" si="4"/>
        <v>Included</v>
      </c>
      <c r="M97" s="1058">
        <f t="shared" si="5"/>
        <v>0</v>
      </c>
      <c r="N97" s="933">
        <f t="shared" si="6"/>
        <v>0</v>
      </c>
      <c r="O97" s="1030">
        <f t="shared" si="7"/>
        <v>0</v>
      </c>
      <c r="P97" s="795"/>
      <c r="Q97" s="795"/>
      <c r="Y97" s="1286"/>
      <c r="Z97" s="1287"/>
      <c r="AA97" s="1287"/>
    </row>
    <row r="98" spans="1:27" s="794" customFormat="1" ht="34.5" customHeight="1">
      <c r="A98" s="1187">
        <v>80</v>
      </c>
      <c r="B98" s="1284" t="s">
        <v>848</v>
      </c>
      <c r="C98" s="1230">
        <v>100000886</v>
      </c>
      <c r="D98" s="1230">
        <v>998734</v>
      </c>
      <c r="E98" s="972"/>
      <c r="F98" s="1230">
        <v>18</v>
      </c>
      <c r="G98" s="1196"/>
      <c r="H98" s="1284" t="s">
        <v>851</v>
      </c>
      <c r="I98" s="1230" t="s">
        <v>534</v>
      </c>
      <c r="J98" s="1230">
        <v>4</v>
      </c>
      <c r="K98" s="1225"/>
      <c r="L98" s="971" t="str">
        <f t="shared" si="4"/>
        <v>Included</v>
      </c>
      <c r="M98" s="1058">
        <f t="shared" si="5"/>
        <v>0</v>
      </c>
      <c r="N98" s="933">
        <f t="shared" si="6"/>
        <v>0</v>
      </c>
      <c r="O98" s="1030">
        <f t="shared" si="7"/>
        <v>0</v>
      </c>
      <c r="P98" s="795"/>
      <c r="Q98" s="795"/>
      <c r="Y98" s="1286"/>
      <c r="Z98" s="1287"/>
      <c r="AA98" s="1287"/>
    </row>
    <row r="99" spans="1:27" s="794" customFormat="1" ht="34.5" customHeight="1">
      <c r="A99" s="1187">
        <v>81</v>
      </c>
      <c r="B99" s="1284" t="s">
        <v>848</v>
      </c>
      <c r="C99" s="1230">
        <v>100002048</v>
      </c>
      <c r="D99" s="1230">
        <v>998734</v>
      </c>
      <c r="E99" s="972"/>
      <c r="F99" s="1230">
        <v>18</v>
      </c>
      <c r="G99" s="1196"/>
      <c r="H99" s="1284" t="s">
        <v>850</v>
      </c>
      <c r="I99" s="1230" t="s">
        <v>534</v>
      </c>
      <c r="J99" s="1230">
        <v>10</v>
      </c>
      <c r="K99" s="1225"/>
      <c r="L99" s="971" t="str">
        <f t="shared" si="4"/>
        <v>Included</v>
      </c>
      <c r="M99" s="1058">
        <f t="shared" si="5"/>
        <v>0</v>
      </c>
      <c r="N99" s="933">
        <f t="shared" si="6"/>
        <v>0</v>
      </c>
      <c r="O99" s="1030">
        <f t="shared" si="7"/>
        <v>0</v>
      </c>
      <c r="P99" s="795"/>
      <c r="Q99" s="795"/>
      <c r="Y99" s="1286"/>
      <c r="Z99" s="1287"/>
      <c r="AA99" s="1287"/>
    </row>
    <row r="100" spans="1:27" s="794" customFormat="1" ht="34.5" customHeight="1">
      <c r="A100" s="1187">
        <v>82</v>
      </c>
      <c r="B100" s="1284" t="s">
        <v>848</v>
      </c>
      <c r="C100" s="1230">
        <v>100002042</v>
      </c>
      <c r="D100" s="1230">
        <v>998734</v>
      </c>
      <c r="E100" s="972"/>
      <c r="F100" s="1230">
        <v>18</v>
      </c>
      <c r="G100" s="1196"/>
      <c r="H100" s="1284" t="s">
        <v>849</v>
      </c>
      <c r="I100" s="1230" t="s">
        <v>534</v>
      </c>
      <c r="J100" s="1230">
        <v>8</v>
      </c>
      <c r="K100" s="1225"/>
      <c r="L100" s="971" t="str">
        <f t="shared" si="4"/>
        <v>Included</v>
      </c>
      <c r="M100" s="1058">
        <f t="shared" si="5"/>
        <v>0</v>
      </c>
      <c r="N100" s="933">
        <f t="shared" si="6"/>
        <v>0</v>
      </c>
      <c r="O100" s="1030">
        <f t="shared" si="7"/>
        <v>0</v>
      </c>
      <c r="P100" s="795"/>
      <c r="Q100" s="795"/>
      <c r="Y100" s="1286"/>
      <c r="Z100" s="1287"/>
      <c r="AA100" s="1287"/>
    </row>
    <row r="101" spans="1:27" s="794" customFormat="1" ht="34.5" customHeight="1">
      <c r="A101" s="1187">
        <v>83</v>
      </c>
      <c r="B101" s="1284" t="s">
        <v>856</v>
      </c>
      <c r="C101" s="1230">
        <v>100000891</v>
      </c>
      <c r="D101" s="1230">
        <v>998734</v>
      </c>
      <c r="E101" s="972"/>
      <c r="F101" s="1230">
        <v>18</v>
      </c>
      <c r="G101" s="1196"/>
      <c r="H101" s="1284" t="s">
        <v>540</v>
      </c>
      <c r="I101" s="1230" t="s">
        <v>534</v>
      </c>
      <c r="J101" s="1230">
        <v>2</v>
      </c>
      <c r="K101" s="1225"/>
      <c r="L101" s="971" t="str">
        <f t="shared" si="4"/>
        <v>Included</v>
      </c>
      <c r="M101" s="1058">
        <f t="shared" si="5"/>
        <v>0</v>
      </c>
      <c r="N101" s="933">
        <f t="shared" si="6"/>
        <v>0</v>
      </c>
      <c r="O101" s="1030">
        <f t="shared" si="7"/>
        <v>0</v>
      </c>
      <c r="P101" s="795"/>
      <c r="Q101" s="795"/>
      <c r="Y101" s="1286"/>
      <c r="Z101" s="1287"/>
      <c r="AA101" s="1287"/>
    </row>
    <row r="102" spans="1:27" s="794" customFormat="1" ht="34.5" customHeight="1">
      <c r="A102" s="1187">
        <v>84</v>
      </c>
      <c r="B102" s="1284" t="s">
        <v>856</v>
      </c>
      <c r="C102" s="1230">
        <v>100000890</v>
      </c>
      <c r="D102" s="1230">
        <v>998734</v>
      </c>
      <c r="E102" s="972"/>
      <c r="F102" s="1230">
        <v>18</v>
      </c>
      <c r="G102" s="1196"/>
      <c r="H102" s="1284" t="s">
        <v>885</v>
      </c>
      <c r="I102" s="1230" t="s">
        <v>534</v>
      </c>
      <c r="J102" s="1230">
        <v>2</v>
      </c>
      <c r="K102" s="1225"/>
      <c r="L102" s="971" t="str">
        <f t="shared" si="4"/>
        <v>Included</v>
      </c>
      <c r="M102" s="1058">
        <f t="shared" si="5"/>
        <v>0</v>
      </c>
      <c r="N102" s="933">
        <f t="shared" si="6"/>
        <v>0</v>
      </c>
      <c r="O102" s="1030">
        <f t="shared" si="7"/>
        <v>0</v>
      </c>
      <c r="P102" s="795"/>
      <c r="Q102" s="795"/>
      <c r="Y102" s="1286"/>
      <c r="Z102" s="1287"/>
      <c r="AA102" s="1287"/>
    </row>
    <row r="103" spans="1:27" s="794" customFormat="1" ht="34.5" customHeight="1">
      <c r="A103" s="1187">
        <v>85</v>
      </c>
      <c r="B103" s="1284" t="s">
        <v>856</v>
      </c>
      <c r="C103" s="1230">
        <v>100000888</v>
      </c>
      <c r="D103" s="1230">
        <v>998734</v>
      </c>
      <c r="E103" s="972"/>
      <c r="F103" s="1230">
        <v>18</v>
      </c>
      <c r="G103" s="1196"/>
      <c r="H103" s="1284" t="s">
        <v>852</v>
      </c>
      <c r="I103" s="1230" t="s">
        <v>534</v>
      </c>
      <c r="J103" s="1230">
        <v>2</v>
      </c>
      <c r="K103" s="1225"/>
      <c r="L103" s="971" t="str">
        <f t="shared" si="4"/>
        <v>Included</v>
      </c>
      <c r="M103" s="1058">
        <f t="shared" si="5"/>
        <v>0</v>
      </c>
      <c r="N103" s="933">
        <f t="shared" si="6"/>
        <v>0</v>
      </c>
      <c r="O103" s="1030">
        <f t="shared" si="7"/>
        <v>0</v>
      </c>
      <c r="P103" s="795"/>
      <c r="Q103" s="795"/>
      <c r="Y103" s="1286"/>
      <c r="Z103" s="1287"/>
      <c r="AA103" s="1287"/>
    </row>
    <row r="104" spans="1:27" s="794" customFormat="1" ht="31.8" customHeight="1">
      <c r="A104" s="1187">
        <v>86</v>
      </c>
      <c r="B104" s="1284" t="s">
        <v>856</v>
      </c>
      <c r="C104" s="1230">
        <v>100001492</v>
      </c>
      <c r="D104" s="1230">
        <v>995429</v>
      </c>
      <c r="E104" s="972"/>
      <c r="F104" s="1230">
        <v>18</v>
      </c>
      <c r="G104" s="1196"/>
      <c r="H104" s="1284" t="s">
        <v>886</v>
      </c>
      <c r="I104" s="1230" t="s">
        <v>533</v>
      </c>
      <c r="J104" s="1230">
        <v>1</v>
      </c>
      <c r="K104" s="1225"/>
      <c r="L104" s="971" t="str">
        <f t="shared" si="4"/>
        <v>Included</v>
      </c>
      <c r="M104" s="1058">
        <f t="shared" si="5"/>
        <v>0</v>
      </c>
      <c r="N104" s="933">
        <f t="shared" si="6"/>
        <v>0</v>
      </c>
      <c r="O104" s="1030">
        <f t="shared" si="7"/>
        <v>0</v>
      </c>
      <c r="P104" s="795"/>
      <c r="Q104" s="795"/>
      <c r="Y104" s="1286"/>
      <c r="Z104" s="1287"/>
      <c r="AA104" s="1287"/>
    </row>
    <row r="105" spans="1:27" s="794" customFormat="1" ht="31.8" customHeight="1">
      <c r="A105" s="1187">
        <v>87</v>
      </c>
      <c r="B105" s="1284" t="s">
        <v>857</v>
      </c>
      <c r="C105" s="1230">
        <v>100000894</v>
      </c>
      <c r="D105" s="1230">
        <v>998736</v>
      </c>
      <c r="E105" s="972"/>
      <c r="F105" s="1230">
        <v>18</v>
      </c>
      <c r="G105" s="1196"/>
      <c r="H105" s="1284" t="s">
        <v>542</v>
      </c>
      <c r="I105" s="1230" t="s">
        <v>533</v>
      </c>
      <c r="J105" s="1230">
        <v>1</v>
      </c>
      <c r="K105" s="1225"/>
      <c r="L105" s="971" t="str">
        <f t="shared" si="4"/>
        <v>Included</v>
      </c>
      <c r="M105" s="1058">
        <f t="shared" si="5"/>
        <v>0</v>
      </c>
      <c r="N105" s="933">
        <f t="shared" si="6"/>
        <v>0</v>
      </c>
      <c r="O105" s="1030">
        <f t="shared" si="7"/>
        <v>0</v>
      </c>
      <c r="P105" s="795"/>
      <c r="Q105" s="795"/>
      <c r="Y105" s="1286"/>
      <c r="Z105" s="1287"/>
      <c r="AA105" s="1287"/>
    </row>
    <row r="106" spans="1:27" s="794" customFormat="1" ht="31.8" customHeight="1">
      <c r="A106" s="1187">
        <v>88</v>
      </c>
      <c r="B106" s="1284" t="s">
        <v>857</v>
      </c>
      <c r="C106" s="1230">
        <v>100000895</v>
      </c>
      <c r="D106" s="1230">
        <v>998736</v>
      </c>
      <c r="E106" s="972"/>
      <c r="F106" s="1230">
        <v>18</v>
      </c>
      <c r="G106" s="1196"/>
      <c r="H106" s="1284" t="s">
        <v>571</v>
      </c>
      <c r="I106" s="1230" t="s">
        <v>533</v>
      </c>
      <c r="J106" s="1230">
        <v>1</v>
      </c>
      <c r="K106" s="1225"/>
      <c r="L106" s="971" t="str">
        <f t="shared" si="4"/>
        <v>Included</v>
      </c>
      <c r="M106" s="1058">
        <f t="shared" si="5"/>
        <v>0</v>
      </c>
      <c r="N106" s="933">
        <f t="shared" si="6"/>
        <v>0</v>
      </c>
      <c r="O106" s="1030">
        <f t="shared" si="7"/>
        <v>0</v>
      </c>
      <c r="P106" s="795"/>
      <c r="Q106" s="795"/>
      <c r="Y106" s="1286"/>
      <c r="Z106" s="1287"/>
      <c r="AA106" s="1287"/>
    </row>
    <row r="107" spans="1:27" s="794" customFormat="1" ht="31.8" customHeight="1">
      <c r="A107" s="1187">
        <v>89</v>
      </c>
      <c r="B107" s="1284" t="s">
        <v>857</v>
      </c>
      <c r="C107" s="1230">
        <v>100002064</v>
      </c>
      <c r="D107" s="1230">
        <v>998731</v>
      </c>
      <c r="E107" s="972"/>
      <c r="F107" s="1230">
        <v>18</v>
      </c>
      <c r="G107" s="1196"/>
      <c r="H107" s="1284" t="s">
        <v>684</v>
      </c>
      <c r="I107" s="1230" t="s">
        <v>533</v>
      </c>
      <c r="J107" s="1230">
        <v>1</v>
      </c>
      <c r="K107" s="1225"/>
      <c r="L107" s="971" t="str">
        <f t="shared" si="4"/>
        <v>Included</v>
      </c>
      <c r="M107" s="1058">
        <f t="shared" si="5"/>
        <v>0</v>
      </c>
      <c r="N107" s="933">
        <f t="shared" si="6"/>
        <v>0</v>
      </c>
      <c r="O107" s="1030">
        <f t="shared" si="7"/>
        <v>0</v>
      </c>
      <c r="P107" s="795"/>
      <c r="Q107" s="795"/>
      <c r="Y107" s="1286"/>
      <c r="Z107" s="1287"/>
      <c r="AA107" s="1287"/>
    </row>
    <row r="108" spans="1:27" s="794" customFormat="1" ht="31.8" customHeight="1">
      <c r="A108" s="1187">
        <v>90</v>
      </c>
      <c r="B108" s="1284" t="s">
        <v>857</v>
      </c>
      <c r="C108" s="1230">
        <v>100000899</v>
      </c>
      <c r="D108" s="1230">
        <v>998736</v>
      </c>
      <c r="E108" s="972"/>
      <c r="F108" s="1230">
        <v>18</v>
      </c>
      <c r="G108" s="1196"/>
      <c r="H108" s="1284" t="s">
        <v>685</v>
      </c>
      <c r="I108" s="1230" t="s">
        <v>533</v>
      </c>
      <c r="J108" s="1230">
        <v>1</v>
      </c>
      <c r="K108" s="1225"/>
      <c r="L108" s="971" t="str">
        <f t="shared" si="4"/>
        <v>Included</v>
      </c>
      <c r="M108" s="1058">
        <f t="shared" si="5"/>
        <v>0</v>
      </c>
      <c r="N108" s="933">
        <f t="shared" si="6"/>
        <v>0</v>
      </c>
      <c r="O108" s="1030">
        <f t="shared" si="7"/>
        <v>0</v>
      </c>
      <c r="P108" s="795"/>
      <c r="Q108" s="795"/>
      <c r="Y108" s="1286"/>
      <c r="Z108" s="1287"/>
      <c r="AA108" s="1287"/>
    </row>
    <row r="109" spans="1:27" s="794" customFormat="1" ht="31.8" customHeight="1">
      <c r="A109" s="1187">
        <v>91</v>
      </c>
      <c r="B109" s="1284" t="s">
        <v>857</v>
      </c>
      <c r="C109" s="1230">
        <v>100000902</v>
      </c>
      <c r="D109" s="1230">
        <v>998736</v>
      </c>
      <c r="E109" s="972"/>
      <c r="F109" s="1230">
        <v>18</v>
      </c>
      <c r="G109" s="1196"/>
      <c r="H109" s="1284" t="s">
        <v>544</v>
      </c>
      <c r="I109" s="1230" t="s">
        <v>533</v>
      </c>
      <c r="J109" s="1230">
        <v>2</v>
      </c>
      <c r="K109" s="1225"/>
      <c r="L109" s="971" t="str">
        <f t="shared" si="4"/>
        <v>Included</v>
      </c>
      <c r="M109" s="1058">
        <f t="shared" si="5"/>
        <v>0</v>
      </c>
      <c r="N109" s="933">
        <f t="shared" si="6"/>
        <v>0</v>
      </c>
      <c r="O109" s="1030">
        <f t="shared" si="7"/>
        <v>0</v>
      </c>
      <c r="P109" s="795"/>
      <c r="Q109" s="795"/>
      <c r="Y109" s="1286"/>
      <c r="Z109" s="1287"/>
      <c r="AA109" s="1287"/>
    </row>
    <row r="110" spans="1:27" s="794" customFormat="1" ht="31.8" customHeight="1">
      <c r="A110" s="1187">
        <v>92</v>
      </c>
      <c r="B110" s="1284" t="s">
        <v>857</v>
      </c>
      <c r="C110" s="1230">
        <v>100000905</v>
      </c>
      <c r="D110" s="1230">
        <v>998736</v>
      </c>
      <c r="E110" s="972"/>
      <c r="F110" s="1230">
        <v>18</v>
      </c>
      <c r="G110" s="1196"/>
      <c r="H110" s="1284" t="s">
        <v>545</v>
      </c>
      <c r="I110" s="1230" t="s">
        <v>533</v>
      </c>
      <c r="J110" s="1230">
        <v>2</v>
      </c>
      <c r="K110" s="1225"/>
      <c r="L110" s="971" t="str">
        <f t="shared" si="4"/>
        <v>Included</v>
      </c>
      <c r="M110" s="1058">
        <f t="shared" si="5"/>
        <v>0</v>
      </c>
      <c r="N110" s="933">
        <f t="shared" si="6"/>
        <v>0</v>
      </c>
      <c r="O110" s="1030">
        <f t="shared" si="7"/>
        <v>0</v>
      </c>
      <c r="P110" s="795"/>
      <c r="Q110" s="795"/>
      <c r="Y110" s="1286"/>
      <c r="Z110" s="1287"/>
      <c r="AA110" s="1287"/>
    </row>
    <row r="111" spans="1:27" s="794" customFormat="1" ht="31.8" customHeight="1">
      <c r="A111" s="1187">
        <v>93</v>
      </c>
      <c r="B111" s="1284" t="s">
        <v>858</v>
      </c>
      <c r="C111" s="1230">
        <v>100016318</v>
      </c>
      <c r="D111" s="1230">
        <v>998736</v>
      </c>
      <c r="E111" s="972"/>
      <c r="F111" s="1230">
        <v>18</v>
      </c>
      <c r="G111" s="1196"/>
      <c r="H111" s="1284" t="s">
        <v>687</v>
      </c>
      <c r="I111" s="1230" t="s">
        <v>533</v>
      </c>
      <c r="J111" s="1230">
        <v>2</v>
      </c>
      <c r="K111" s="1225"/>
      <c r="L111" s="971" t="str">
        <f t="shared" si="4"/>
        <v>Included</v>
      </c>
      <c r="M111" s="1058">
        <f t="shared" si="5"/>
        <v>0</v>
      </c>
      <c r="N111" s="933">
        <f t="shared" si="6"/>
        <v>0</v>
      </c>
      <c r="O111" s="1030">
        <f t="shared" si="7"/>
        <v>0</v>
      </c>
      <c r="P111" s="795"/>
      <c r="Q111" s="795"/>
      <c r="Y111" s="1286"/>
      <c r="Z111" s="1287"/>
      <c r="AA111" s="1287"/>
    </row>
    <row r="112" spans="1:27" s="794" customFormat="1" ht="31.8" customHeight="1">
      <c r="A112" s="1187">
        <v>94</v>
      </c>
      <c r="B112" s="1284" t="s">
        <v>858</v>
      </c>
      <c r="C112" s="1230">
        <v>100006970</v>
      </c>
      <c r="D112" s="1230">
        <v>998736</v>
      </c>
      <c r="E112" s="972"/>
      <c r="F112" s="1230">
        <v>18</v>
      </c>
      <c r="G112" s="1196"/>
      <c r="H112" s="1284" t="s">
        <v>773</v>
      </c>
      <c r="I112" s="1230" t="s">
        <v>534</v>
      </c>
      <c r="J112" s="1230">
        <v>2</v>
      </c>
      <c r="K112" s="1225"/>
      <c r="L112" s="971" t="str">
        <f t="shared" si="4"/>
        <v>Included</v>
      </c>
      <c r="M112" s="1058">
        <f t="shared" si="5"/>
        <v>0</v>
      </c>
      <c r="N112" s="933">
        <f t="shared" si="6"/>
        <v>0</v>
      </c>
      <c r="O112" s="1030">
        <f t="shared" si="7"/>
        <v>0</v>
      </c>
      <c r="P112" s="795"/>
      <c r="Q112" s="795"/>
      <c r="Y112" s="1286"/>
      <c r="Z112" s="1287"/>
      <c r="AA112" s="1287"/>
    </row>
    <row r="113" spans="1:27" s="794" customFormat="1" ht="31.8" customHeight="1">
      <c r="A113" s="1187">
        <v>95</v>
      </c>
      <c r="B113" s="1284" t="s">
        <v>859</v>
      </c>
      <c r="C113" s="1230">
        <v>100012369</v>
      </c>
      <c r="D113" s="1230">
        <v>998736</v>
      </c>
      <c r="E113" s="972"/>
      <c r="F113" s="1230">
        <v>18</v>
      </c>
      <c r="G113" s="1196"/>
      <c r="H113" s="1284" t="s">
        <v>774</v>
      </c>
      <c r="I113" s="1230" t="s">
        <v>535</v>
      </c>
      <c r="J113" s="1230">
        <v>2</v>
      </c>
      <c r="K113" s="1225"/>
      <c r="L113" s="971" t="str">
        <f t="shared" si="4"/>
        <v>Included</v>
      </c>
      <c r="M113" s="1058">
        <f t="shared" si="5"/>
        <v>0</v>
      </c>
      <c r="N113" s="933">
        <f t="shared" si="6"/>
        <v>0</v>
      </c>
      <c r="O113" s="1030">
        <f t="shared" si="7"/>
        <v>0</v>
      </c>
      <c r="P113" s="795"/>
      <c r="Q113" s="795"/>
      <c r="Y113" s="1286"/>
      <c r="Z113" s="1287"/>
      <c r="AA113" s="1287"/>
    </row>
    <row r="114" spans="1:27" s="794" customFormat="1" ht="31.8" customHeight="1">
      <c r="A114" s="1187">
        <v>96</v>
      </c>
      <c r="B114" s="1284" t="s">
        <v>859</v>
      </c>
      <c r="C114" s="1230">
        <v>100007271</v>
      </c>
      <c r="D114" s="1230">
        <v>998734</v>
      </c>
      <c r="E114" s="972"/>
      <c r="F114" s="1230">
        <v>18</v>
      </c>
      <c r="G114" s="1196"/>
      <c r="H114" s="1284" t="s">
        <v>775</v>
      </c>
      <c r="I114" s="1230" t="s">
        <v>533</v>
      </c>
      <c r="J114" s="1230">
        <v>2</v>
      </c>
      <c r="K114" s="1225"/>
      <c r="L114" s="971" t="str">
        <f t="shared" si="4"/>
        <v>Included</v>
      </c>
      <c r="M114" s="1058">
        <f t="shared" si="5"/>
        <v>0</v>
      </c>
      <c r="N114" s="933">
        <f t="shared" si="6"/>
        <v>0</v>
      </c>
      <c r="O114" s="1030">
        <f t="shared" si="7"/>
        <v>0</v>
      </c>
      <c r="P114" s="795"/>
      <c r="Q114" s="795"/>
      <c r="Y114" s="1286"/>
      <c r="Z114" s="1287"/>
      <c r="AA114" s="1287"/>
    </row>
    <row r="115" spans="1:27" s="794" customFormat="1" ht="31.8" customHeight="1">
      <c r="A115" s="1187">
        <v>97</v>
      </c>
      <c r="B115" s="1284" t="s">
        <v>860</v>
      </c>
      <c r="C115" s="1230">
        <v>100000957</v>
      </c>
      <c r="D115" s="1230">
        <v>998736</v>
      </c>
      <c r="E115" s="972"/>
      <c r="F115" s="1230">
        <v>18</v>
      </c>
      <c r="G115" s="1196"/>
      <c r="H115" s="1284" t="s">
        <v>617</v>
      </c>
      <c r="I115" s="1230" t="s">
        <v>533</v>
      </c>
      <c r="J115" s="1230">
        <v>1</v>
      </c>
      <c r="K115" s="1225"/>
      <c r="L115" s="971" t="str">
        <f t="shared" si="4"/>
        <v>Included</v>
      </c>
      <c r="M115" s="1058">
        <f t="shared" si="5"/>
        <v>0</v>
      </c>
      <c r="N115" s="933">
        <f t="shared" si="6"/>
        <v>0</v>
      </c>
      <c r="O115" s="1030">
        <f t="shared" si="7"/>
        <v>0</v>
      </c>
      <c r="P115" s="795"/>
      <c r="Q115" s="795"/>
      <c r="Y115" s="1286"/>
      <c r="Z115" s="1287"/>
      <c r="AA115" s="1287"/>
    </row>
    <row r="116" spans="1:27" s="794" customFormat="1" ht="31.8" customHeight="1">
      <c r="A116" s="1187">
        <v>98</v>
      </c>
      <c r="B116" s="1284" t="s">
        <v>861</v>
      </c>
      <c r="C116" s="1230">
        <v>100003094</v>
      </c>
      <c r="D116" s="1230">
        <v>998736</v>
      </c>
      <c r="E116" s="972"/>
      <c r="F116" s="1230">
        <v>18</v>
      </c>
      <c r="G116" s="1196"/>
      <c r="H116" s="1284" t="s">
        <v>785</v>
      </c>
      <c r="I116" s="1230" t="s">
        <v>541</v>
      </c>
      <c r="J116" s="1230">
        <v>2</v>
      </c>
      <c r="K116" s="1225"/>
      <c r="L116" s="971" t="str">
        <f t="shared" si="4"/>
        <v>Included</v>
      </c>
      <c r="M116" s="1058">
        <f t="shared" si="5"/>
        <v>0</v>
      </c>
      <c r="N116" s="933">
        <f t="shared" si="6"/>
        <v>0</v>
      </c>
      <c r="O116" s="1030">
        <f t="shared" si="7"/>
        <v>0</v>
      </c>
      <c r="P116" s="795"/>
      <c r="Q116" s="795"/>
      <c r="Y116" s="1286"/>
      <c r="Z116" s="1287"/>
      <c r="AA116" s="1287"/>
    </row>
    <row r="117" spans="1:27" s="794" customFormat="1" ht="41.4" customHeight="1">
      <c r="A117" s="1187">
        <v>99</v>
      </c>
      <c r="B117" s="1284" t="s">
        <v>861</v>
      </c>
      <c r="C117" s="1230">
        <v>100002180</v>
      </c>
      <c r="D117" s="1230">
        <v>998736</v>
      </c>
      <c r="E117" s="972"/>
      <c r="F117" s="1230">
        <v>18</v>
      </c>
      <c r="G117" s="1196"/>
      <c r="H117" s="1284" t="s">
        <v>555</v>
      </c>
      <c r="I117" s="1230" t="s">
        <v>535</v>
      </c>
      <c r="J117" s="1230">
        <v>1</v>
      </c>
      <c r="K117" s="1225"/>
      <c r="L117" s="971" t="str">
        <f t="shared" si="4"/>
        <v>Included</v>
      </c>
      <c r="M117" s="1058">
        <f t="shared" si="5"/>
        <v>0</v>
      </c>
      <c r="N117" s="933">
        <f t="shared" si="6"/>
        <v>0</v>
      </c>
      <c r="O117" s="1030">
        <f t="shared" si="7"/>
        <v>0</v>
      </c>
      <c r="P117" s="795"/>
      <c r="Q117" s="795"/>
      <c r="Y117" s="1286"/>
      <c r="Z117" s="1287"/>
      <c r="AA117" s="1287"/>
    </row>
    <row r="118" spans="1:27" s="794" customFormat="1" ht="41.4" customHeight="1">
      <c r="A118" s="1187">
        <v>100</v>
      </c>
      <c r="B118" s="1284" t="s">
        <v>861</v>
      </c>
      <c r="C118" s="1230">
        <v>100002181</v>
      </c>
      <c r="D118" s="1230">
        <v>998736</v>
      </c>
      <c r="E118" s="972"/>
      <c r="F118" s="1230">
        <v>18</v>
      </c>
      <c r="G118" s="1196"/>
      <c r="H118" s="1284" t="s">
        <v>950</v>
      </c>
      <c r="I118" s="1230" t="s">
        <v>535</v>
      </c>
      <c r="J118" s="1230">
        <v>1</v>
      </c>
      <c r="K118" s="1225"/>
      <c r="L118" s="971" t="str">
        <f t="shared" si="4"/>
        <v>Included</v>
      </c>
      <c r="M118" s="1058">
        <f t="shared" si="5"/>
        <v>0</v>
      </c>
      <c r="N118" s="933">
        <f t="shared" si="6"/>
        <v>0</v>
      </c>
      <c r="O118" s="1030">
        <f t="shared" si="7"/>
        <v>0</v>
      </c>
      <c r="P118" s="795"/>
      <c r="Q118" s="795"/>
      <c r="Y118" s="1286"/>
      <c r="Z118" s="1287"/>
      <c r="AA118" s="1287"/>
    </row>
    <row r="119" spans="1:27" s="794" customFormat="1" ht="41.4" customHeight="1">
      <c r="A119" s="1187">
        <v>101</v>
      </c>
      <c r="B119" s="1284" t="s">
        <v>861</v>
      </c>
      <c r="C119" s="1230">
        <v>100002182</v>
      </c>
      <c r="D119" s="1230">
        <v>998736</v>
      </c>
      <c r="E119" s="972"/>
      <c r="F119" s="1230">
        <v>18</v>
      </c>
      <c r="G119" s="1196"/>
      <c r="H119" s="1284" t="s">
        <v>951</v>
      </c>
      <c r="I119" s="1230" t="s">
        <v>535</v>
      </c>
      <c r="J119" s="1230">
        <v>1</v>
      </c>
      <c r="K119" s="1225"/>
      <c r="L119" s="971" t="str">
        <f t="shared" si="4"/>
        <v>Included</v>
      </c>
      <c r="M119" s="1058">
        <f t="shared" si="5"/>
        <v>0</v>
      </c>
      <c r="N119" s="933">
        <f t="shared" si="6"/>
        <v>0</v>
      </c>
      <c r="O119" s="1030">
        <f t="shared" si="7"/>
        <v>0</v>
      </c>
      <c r="P119" s="795"/>
      <c r="Q119" s="795"/>
      <c r="Y119" s="1286"/>
      <c r="Z119" s="1287"/>
      <c r="AA119" s="1287"/>
    </row>
    <row r="120" spans="1:27" s="794" customFormat="1" ht="37.799999999999997" customHeight="1">
      <c r="A120" s="1187">
        <v>102</v>
      </c>
      <c r="B120" s="1284" t="s">
        <v>862</v>
      </c>
      <c r="C120" s="1230">
        <v>100000960</v>
      </c>
      <c r="D120" s="1230">
        <v>995463</v>
      </c>
      <c r="E120" s="972"/>
      <c r="F120" s="1230">
        <v>18</v>
      </c>
      <c r="G120" s="1196"/>
      <c r="H120" s="1284" t="s">
        <v>546</v>
      </c>
      <c r="I120" s="1230" t="s">
        <v>534</v>
      </c>
      <c r="J120" s="1230">
        <v>15</v>
      </c>
      <c r="K120" s="1225"/>
      <c r="L120" s="971" t="str">
        <f t="shared" si="4"/>
        <v>Included</v>
      </c>
      <c r="M120" s="1058">
        <f t="shared" si="5"/>
        <v>0</v>
      </c>
      <c r="N120" s="933">
        <f t="shared" si="6"/>
        <v>0</v>
      </c>
      <c r="O120" s="1030">
        <f t="shared" si="7"/>
        <v>0</v>
      </c>
      <c r="P120" s="795"/>
      <c r="Q120" s="795"/>
      <c r="Y120" s="1286"/>
      <c r="Z120" s="1287"/>
      <c r="AA120" s="1287"/>
    </row>
    <row r="121" spans="1:27" s="794" customFormat="1" ht="28.8">
      <c r="A121" s="1187">
        <v>103</v>
      </c>
      <c r="B121" s="1284" t="s">
        <v>862</v>
      </c>
      <c r="C121" s="1230">
        <v>100001882</v>
      </c>
      <c r="D121" s="1230">
        <v>995463</v>
      </c>
      <c r="E121" s="972"/>
      <c r="F121" s="1230">
        <v>18</v>
      </c>
      <c r="G121" s="1196"/>
      <c r="H121" s="1284" t="s">
        <v>691</v>
      </c>
      <c r="I121" s="1230" t="s">
        <v>533</v>
      </c>
      <c r="J121" s="1230">
        <v>3</v>
      </c>
      <c r="K121" s="1225"/>
      <c r="L121" s="971" t="str">
        <f t="shared" si="4"/>
        <v>Included</v>
      </c>
      <c r="M121" s="1058">
        <f t="shared" si="5"/>
        <v>0</v>
      </c>
      <c r="N121" s="933">
        <f t="shared" si="6"/>
        <v>0</v>
      </c>
      <c r="O121" s="1030">
        <f t="shared" si="7"/>
        <v>0</v>
      </c>
      <c r="P121" s="795"/>
      <c r="Q121" s="795"/>
      <c r="Y121" s="1286"/>
      <c r="Z121" s="1287"/>
      <c r="AA121" s="1287"/>
    </row>
    <row r="122" spans="1:27" s="794" customFormat="1" ht="33" customHeight="1">
      <c r="A122" s="1187">
        <v>104</v>
      </c>
      <c r="B122" s="1284" t="s">
        <v>862</v>
      </c>
      <c r="C122" s="1230">
        <v>100001881</v>
      </c>
      <c r="D122" s="1230">
        <v>995463</v>
      </c>
      <c r="E122" s="972"/>
      <c r="F122" s="1230">
        <v>18</v>
      </c>
      <c r="G122" s="1196"/>
      <c r="H122" s="1284" t="s">
        <v>690</v>
      </c>
      <c r="I122" s="1230" t="s">
        <v>533</v>
      </c>
      <c r="J122" s="1230">
        <v>2</v>
      </c>
      <c r="K122" s="1225"/>
      <c r="L122" s="971" t="str">
        <f t="shared" si="4"/>
        <v>Included</v>
      </c>
      <c r="M122" s="1058">
        <f t="shared" si="5"/>
        <v>0</v>
      </c>
      <c r="N122" s="933">
        <f t="shared" si="6"/>
        <v>0</v>
      </c>
      <c r="O122" s="1030">
        <f t="shared" si="7"/>
        <v>0</v>
      </c>
      <c r="P122" s="795"/>
      <c r="Q122" s="795"/>
      <c r="Y122" s="1286"/>
      <c r="Z122" s="1287"/>
      <c r="AA122" s="1287"/>
    </row>
    <row r="123" spans="1:27" s="794" customFormat="1" ht="48" customHeight="1">
      <c r="A123" s="1187">
        <v>105</v>
      </c>
      <c r="B123" s="1284" t="s">
        <v>863</v>
      </c>
      <c r="C123" s="1230">
        <v>100000967</v>
      </c>
      <c r="D123" s="1230">
        <v>998736</v>
      </c>
      <c r="E123" s="972"/>
      <c r="F123" s="1230">
        <v>18</v>
      </c>
      <c r="G123" s="1196"/>
      <c r="H123" s="1284" t="s">
        <v>776</v>
      </c>
      <c r="I123" s="1230" t="s">
        <v>533</v>
      </c>
      <c r="J123" s="1230">
        <v>1</v>
      </c>
      <c r="K123" s="1225"/>
      <c r="L123" s="971" t="str">
        <f t="shared" si="4"/>
        <v>Included</v>
      </c>
      <c r="M123" s="1058">
        <f t="shared" si="5"/>
        <v>0</v>
      </c>
      <c r="N123" s="933">
        <f t="shared" si="6"/>
        <v>0</v>
      </c>
      <c r="O123" s="1030">
        <f t="shared" si="7"/>
        <v>0</v>
      </c>
      <c r="P123" s="795"/>
      <c r="Q123" s="795"/>
      <c r="Y123" s="1286"/>
      <c r="Z123" s="1287"/>
      <c r="AA123" s="1287"/>
    </row>
    <row r="124" spans="1:27" s="794" customFormat="1" ht="48" customHeight="1">
      <c r="A124" s="1187">
        <v>106</v>
      </c>
      <c r="B124" s="1284" t="s">
        <v>863</v>
      </c>
      <c r="C124" s="1230">
        <v>100000970</v>
      </c>
      <c r="D124" s="1230">
        <v>998736</v>
      </c>
      <c r="E124" s="972"/>
      <c r="F124" s="1230">
        <v>18</v>
      </c>
      <c r="G124" s="1196"/>
      <c r="H124" s="1284" t="s">
        <v>693</v>
      </c>
      <c r="I124" s="1230" t="s">
        <v>533</v>
      </c>
      <c r="J124" s="1230">
        <v>1</v>
      </c>
      <c r="K124" s="1225"/>
      <c r="L124" s="971" t="str">
        <f t="shared" si="4"/>
        <v>Included</v>
      </c>
      <c r="M124" s="1058">
        <f t="shared" si="5"/>
        <v>0</v>
      </c>
      <c r="N124" s="933">
        <f t="shared" si="6"/>
        <v>0</v>
      </c>
      <c r="O124" s="1030">
        <f t="shared" si="7"/>
        <v>0</v>
      </c>
      <c r="P124" s="795"/>
      <c r="Q124" s="795"/>
      <c r="Y124" s="1286"/>
      <c r="Z124" s="1287"/>
      <c r="AA124" s="1287"/>
    </row>
    <row r="125" spans="1:27" s="794" customFormat="1" ht="55.2" customHeight="1">
      <c r="A125" s="1187">
        <v>107</v>
      </c>
      <c r="B125" s="1284" t="s">
        <v>863</v>
      </c>
      <c r="C125" s="1230">
        <v>100000983</v>
      </c>
      <c r="D125" s="1230">
        <v>998736</v>
      </c>
      <c r="E125" s="972"/>
      <c r="F125" s="1230">
        <v>18</v>
      </c>
      <c r="G125" s="1196"/>
      <c r="H125" s="1284" t="s">
        <v>779</v>
      </c>
      <c r="I125" s="1230" t="s">
        <v>533</v>
      </c>
      <c r="J125" s="1230">
        <v>3</v>
      </c>
      <c r="K125" s="1225"/>
      <c r="L125" s="971" t="str">
        <f t="shared" si="4"/>
        <v>Included</v>
      </c>
      <c r="M125" s="1058">
        <f t="shared" si="5"/>
        <v>0</v>
      </c>
      <c r="N125" s="933">
        <f t="shared" si="6"/>
        <v>0</v>
      </c>
      <c r="O125" s="1030">
        <f t="shared" si="7"/>
        <v>0</v>
      </c>
      <c r="P125" s="795"/>
      <c r="Q125" s="795"/>
      <c r="Y125" s="1286"/>
      <c r="Z125" s="1287"/>
      <c r="AA125" s="1287"/>
    </row>
    <row r="126" spans="1:27" s="794" customFormat="1" ht="55.2" customHeight="1">
      <c r="A126" s="1187">
        <v>108</v>
      </c>
      <c r="B126" s="1284" t="s">
        <v>863</v>
      </c>
      <c r="C126" s="1230">
        <v>100001010</v>
      </c>
      <c r="D126" s="1230">
        <v>998736</v>
      </c>
      <c r="E126" s="972"/>
      <c r="F126" s="1230">
        <v>18</v>
      </c>
      <c r="G126" s="1196"/>
      <c r="H126" s="1284" t="s">
        <v>778</v>
      </c>
      <c r="I126" s="1230" t="s">
        <v>533</v>
      </c>
      <c r="J126" s="1230">
        <v>1</v>
      </c>
      <c r="K126" s="1225"/>
      <c r="L126" s="971" t="str">
        <f t="shared" si="4"/>
        <v>Included</v>
      </c>
      <c r="M126" s="1058">
        <f t="shared" si="5"/>
        <v>0</v>
      </c>
      <c r="N126" s="933">
        <f t="shared" si="6"/>
        <v>0</v>
      </c>
      <c r="O126" s="1030">
        <f t="shared" si="7"/>
        <v>0</v>
      </c>
      <c r="P126" s="795"/>
      <c r="Q126" s="795"/>
      <c r="Y126" s="1286"/>
      <c r="Z126" s="1287"/>
      <c r="AA126" s="1287"/>
    </row>
    <row r="127" spans="1:27" s="794" customFormat="1" ht="33" customHeight="1">
      <c r="A127" s="1187">
        <v>109</v>
      </c>
      <c r="B127" s="1284" t="s">
        <v>863</v>
      </c>
      <c r="C127" s="1230">
        <v>100002056</v>
      </c>
      <c r="D127" s="1230">
        <v>995461</v>
      </c>
      <c r="E127" s="972"/>
      <c r="F127" s="1230">
        <v>18</v>
      </c>
      <c r="G127" s="1196"/>
      <c r="H127" s="1284" t="s">
        <v>697</v>
      </c>
      <c r="I127" s="1230" t="s">
        <v>533</v>
      </c>
      <c r="J127" s="1230">
        <v>1</v>
      </c>
      <c r="K127" s="1225"/>
      <c r="L127" s="971" t="str">
        <f t="shared" si="4"/>
        <v>Included</v>
      </c>
      <c r="M127" s="1058">
        <f t="shared" si="5"/>
        <v>0</v>
      </c>
      <c r="N127" s="933">
        <f t="shared" si="6"/>
        <v>0</v>
      </c>
      <c r="O127" s="1030">
        <f t="shared" si="7"/>
        <v>0</v>
      </c>
      <c r="P127" s="795"/>
      <c r="Q127" s="795"/>
      <c r="Y127" s="1286"/>
      <c r="Z127" s="1287"/>
      <c r="AA127" s="1287"/>
    </row>
    <row r="128" spans="1:27" s="794" customFormat="1" ht="33" customHeight="1">
      <c r="A128" s="1187">
        <v>110</v>
      </c>
      <c r="B128" s="1284" t="s">
        <v>863</v>
      </c>
      <c r="C128" s="1230">
        <v>100001871</v>
      </c>
      <c r="D128" s="1230">
        <v>995461</v>
      </c>
      <c r="E128" s="972"/>
      <c r="F128" s="1230">
        <v>18</v>
      </c>
      <c r="G128" s="1196"/>
      <c r="H128" s="1284" t="s">
        <v>781</v>
      </c>
      <c r="I128" s="1230" t="s">
        <v>533</v>
      </c>
      <c r="J128" s="1230">
        <v>2</v>
      </c>
      <c r="K128" s="1225"/>
      <c r="L128" s="971" t="str">
        <f t="shared" si="4"/>
        <v>Included</v>
      </c>
      <c r="M128" s="1058">
        <f t="shared" si="5"/>
        <v>0</v>
      </c>
      <c r="N128" s="933">
        <f t="shared" si="6"/>
        <v>0</v>
      </c>
      <c r="O128" s="1030">
        <f t="shared" si="7"/>
        <v>0</v>
      </c>
      <c r="P128" s="795"/>
      <c r="Q128" s="795"/>
      <c r="Y128" s="1286"/>
      <c r="Z128" s="1287"/>
      <c r="AA128" s="1287"/>
    </row>
    <row r="129" spans="1:27" s="794" customFormat="1" ht="33" customHeight="1">
      <c r="A129" s="1187">
        <v>111</v>
      </c>
      <c r="B129" s="1284" t="s">
        <v>863</v>
      </c>
      <c r="C129" s="1230">
        <v>100002062</v>
      </c>
      <c r="D129" s="1230">
        <v>995461</v>
      </c>
      <c r="E129" s="972"/>
      <c r="F129" s="1230">
        <v>18</v>
      </c>
      <c r="G129" s="1196"/>
      <c r="H129" s="1284" t="s">
        <v>780</v>
      </c>
      <c r="I129" s="1230" t="s">
        <v>533</v>
      </c>
      <c r="J129" s="1230">
        <v>3</v>
      </c>
      <c r="K129" s="1225"/>
      <c r="L129" s="971" t="str">
        <f t="shared" si="4"/>
        <v>Included</v>
      </c>
      <c r="M129" s="1058">
        <f t="shared" si="5"/>
        <v>0</v>
      </c>
      <c r="N129" s="933">
        <f t="shared" si="6"/>
        <v>0</v>
      </c>
      <c r="O129" s="1030">
        <f t="shared" si="7"/>
        <v>0</v>
      </c>
      <c r="P129" s="795"/>
      <c r="Q129" s="795"/>
      <c r="Y129" s="1286"/>
      <c r="Z129" s="1287"/>
      <c r="AA129" s="1287"/>
    </row>
    <row r="130" spans="1:27" s="794" customFormat="1" ht="33" customHeight="1">
      <c r="A130" s="1187">
        <v>112</v>
      </c>
      <c r="B130" s="1284" t="s">
        <v>863</v>
      </c>
      <c r="C130" s="1230">
        <v>100000972</v>
      </c>
      <c r="D130" s="1230">
        <v>998736</v>
      </c>
      <c r="E130" s="972"/>
      <c r="F130" s="1230">
        <v>18</v>
      </c>
      <c r="G130" s="1196"/>
      <c r="H130" s="1284" t="s">
        <v>547</v>
      </c>
      <c r="I130" s="1230" t="s">
        <v>534</v>
      </c>
      <c r="J130" s="1230">
        <v>4</v>
      </c>
      <c r="K130" s="1225"/>
      <c r="L130" s="971" t="str">
        <f t="shared" si="4"/>
        <v>Included</v>
      </c>
      <c r="M130" s="1058">
        <f t="shared" si="5"/>
        <v>0</v>
      </c>
      <c r="N130" s="933">
        <f t="shared" si="6"/>
        <v>0</v>
      </c>
      <c r="O130" s="1030">
        <f t="shared" si="7"/>
        <v>0</v>
      </c>
      <c r="P130" s="795"/>
      <c r="Q130" s="795"/>
      <c r="Y130" s="1286"/>
      <c r="Z130" s="1287"/>
      <c r="AA130" s="1287"/>
    </row>
    <row r="131" spans="1:27" s="794" customFormat="1" ht="33" customHeight="1">
      <c r="A131" s="1187">
        <v>113</v>
      </c>
      <c r="B131" s="1284" t="s">
        <v>863</v>
      </c>
      <c r="C131" s="1230">
        <v>100008260</v>
      </c>
      <c r="D131" s="1230">
        <v>998736</v>
      </c>
      <c r="E131" s="972"/>
      <c r="F131" s="1230">
        <v>18</v>
      </c>
      <c r="G131" s="1196"/>
      <c r="H131" s="1284" t="s">
        <v>887</v>
      </c>
      <c r="I131" s="1230" t="s">
        <v>534</v>
      </c>
      <c r="J131" s="1230">
        <v>2</v>
      </c>
      <c r="K131" s="1225"/>
      <c r="L131" s="971" t="str">
        <f t="shared" si="4"/>
        <v>Included</v>
      </c>
      <c r="M131" s="1058">
        <f t="shared" si="5"/>
        <v>0</v>
      </c>
      <c r="N131" s="933">
        <f t="shared" si="6"/>
        <v>0</v>
      </c>
      <c r="O131" s="1030">
        <f t="shared" si="7"/>
        <v>0</v>
      </c>
      <c r="P131" s="795"/>
      <c r="Q131" s="795"/>
      <c r="Y131" s="1286"/>
      <c r="Z131" s="1287"/>
      <c r="AA131" s="1287"/>
    </row>
    <row r="132" spans="1:27" s="794" customFormat="1" ht="33" customHeight="1">
      <c r="A132" s="1187">
        <v>114</v>
      </c>
      <c r="B132" s="1284" t="s">
        <v>863</v>
      </c>
      <c r="C132" s="1230">
        <v>100000975</v>
      </c>
      <c r="D132" s="1230">
        <v>995461</v>
      </c>
      <c r="E132" s="972"/>
      <c r="F132" s="1230">
        <v>18</v>
      </c>
      <c r="G132" s="1196"/>
      <c r="H132" s="1284" t="s">
        <v>548</v>
      </c>
      <c r="I132" s="1230" t="s">
        <v>534</v>
      </c>
      <c r="J132" s="1230">
        <v>15</v>
      </c>
      <c r="K132" s="1225"/>
      <c r="L132" s="971" t="str">
        <f t="shared" si="4"/>
        <v>Included</v>
      </c>
      <c r="M132" s="1058">
        <f t="shared" si="5"/>
        <v>0</v>
      </c>
      <c r="N132" s="933">
        <f t="shared" si="6"/>
        <v>0</v>
      </c>
      <c r="O132" s="1030">
        <f t="shared" si="7"/>
        <v>0</v>
      </c>
      <c r="P132" s="795"/>
      <c r="Q132" s="795"/>
      <c r="Y132" s="1286"/>
      <c r="Z132" s="1287"/>
      <c r="AA132" s="1287"/>
    </row>
    <row r="133" spans="1:27" s="794" customFormat="1" ht="28.5" customHeight="1">
      <c r="A133" s="1187">
        <v>115</v>
      </c>
      <c r="B133" s="1284" t="s">
        <v>863</v>
      </c>
      <c r="C133" s="1230">
        <v>100002752</v>
      </c>
      <c r="D133" s="1230">
        <v>998736</v>
      </c>
      <c r="E133" s="972"/>
      <c r="F133" s="1230">
        <v>18</v>
      </c>
      <c r="G133" s="1196"/>
      <c r="H133" s="1284" t="s">
        <v>777</v>
      </c>
      <c r="I133" s="1230" t="s">
        <v>534</v>
      </c>
      <c r="J133" s="1230">
        <v>6</v>
      </c>
      <c r="K133" s="1225"/>
      <c r="L133" s="971" t="str">
        <f t="shared" si="4"/>
        <v>Included</v>
      </c>
      <c r="M133" s="1058">
        <f t="shared" si="5"/>
        <v>0</v>
      </c>
      <c r="N133" s="933">
        <f t="shared" si="6"/>
        <v>0</v>
      </c>
      <c r="O133" s="1030">
        <f t="shared" si="7"/>
        <v>0</v>
      </c>
      <c r="P133" s="795"/>
      <c r="Q133" s="795"/>
      <c r="Y133" s="1286"/>
      <c r="Z133" s="1287"/>
      <c r="AA133" s="1287"/>
    </row>
    <row r="134" spans="1:27" s="794" customFormat="1" ht="28.5" customHeight="1">
      <c r="A134" s="1187">
        <v>116</v>
      </c>
      <c r="B134" s="1284" t="s">
        <v>864</v>
      </c>
      <c r="C134" s="1230">
        <v>100001115</v>
      </c>
      <c r="D134" s="1230">
        <v>998739</v>
      </c>
      <c r="E134" s="972"/>
      <c r="F134" s="1230">
        <v>18</v>
      </c>
      <c r="G134" s="1196"/>
      <c r="H134" s="1284" t="s">
        <v>701</v>
      </c>
      <c r="I134" s="1230" t="s">
        <v>533</v>
      </c>
      <c r="J134" s="1230">
        <v>2</v>
      </c>
      <c r="K134" s="1225"/>
      <c r="L134" s="971" t="str">
        <f t="shared" si="4"/>
        <v>Included</v>
      </c>
      <c r="M134" s="1058">
        <f t="shared" si="5"/>
        <v>0</v>
      </c>
      <c r="N134" s="933">
        <f t="shared" si="6"/>
        <v>0</v>
      </c>
      <c r="O134" s="1030">
        <f t="shared" si="7"/>
        <v>0</v>
      </c>
      <c r="P134" s="795"/>
      <c r="Q134" s="795"/>
      <c r="Y134" s="1286"/>
      <c r="Z134" s="1287"/>
      <c r="AA134" s="1287"/>
    </row>
    <row r="135" spans="1:27" s="794" customFormat="1" ht="28.5" customHeight="1">
      <c r="A135" s="1187">
        <v>117</v>
      </c>
      <c r="B135" s="1284" t="s">
        <v>864</v>
      </c>
      <c r="C135" s="1230">
        <v>100001116</v>
      </c>
      <c r="D135" s="1230">
        <v>998739</v>
      </c>
      <c r="E135" s="972"/>
      <c r="F135" s="1230">
        <v>18</v>
      </c>
      <c r="G135" s="1196"/>
      <c r="H135" s="1284" t="s">
        <v>702</v>
      </c>
      <c r="I135" s="1230" t="s">
        <v>533</v>
      </c>
      <c r="J135" s="1230">
        <v>3</v>
      </c>
      <c r="K135" s="1225"/>
      <c r="L135" s="971" t="str">
        <f t="shared" si="4"/>
        <v>Included</v>
      </c>
      <c r="M135" s="1058">
        <f t="shared" si="5"/>
        <v>0</v>
      </c>
      <c r="N135" s="933">
        <f t="shared" si="6"/>
        <v>0</v>
      </c>
      <c r="O135" s="1030">
        <f t="shared" si="7"/>
        <v>0</v>
      </c>
      <c r="P135" s="795"/>
      <c r="Q135" s="795"/>
      <c r="Y135" s="1286"/>
      <c r="Z135" s="1287"/>
      <c r="AA135" s="1287"/>
    </row>
    <row r="136" spans="1:27" s="794" customFormat="1" ht="28.5" customHeight="1">
      <c r="A136" s="1187">
        <v>118</v>
      </c>
      <c r="B136" s="1284" t="s">
        <v>864</v>
      </c>
      <c r="C136" s="1230">
        <v>100001887</v>
      </c>
      <c r="D136" s="1230">
        <v>998739</v>
      </c>
      <c r="E136" s="972"/>
      <c r="F136" s="1230">
        <v>18</v>
      </c>
      <c r="G136" s="1196"/>
      <c r="H136" s="1284" t="s">
        <v>782</v>
      </c>
      <c r="I136" s="1230" t="s">
        <v>550</v>
      </c>
      <c r="J136" s="1230">
        <v>1</v>
      </c>
      <c r="K136" s="1225"/>
      <c r="L136" s="971" t="str">
        <f t="shared" si="4"/>
        <v>Included</v>
      </c>
      <c r="M136" s="1058">
        <f t="shared" si="5"/>
        <v>0</v>
      </c>
      <c r="N136" s="933">
        <f t="shared" si="6"/>
        <v>0</v>
      </c>
      <c r="O136" s="1030">
        <f t="shared" si="7"/>
        <v>0</v>
      </c>
      <c r="P136" s="795"/>
      <c r="Q136" s="795"/>
      <c r="Y136" s="1286"/>
      <c r="Z136" s="1287"/>
      <c r="AA136" s="1287"/>
    </row>
    <row r="137" spans="1:27" s="794" customFormat="1" ht="28.5" customHeight="1">
      <c r="A137" s="1187">
        <v>119</v>
      </c>
      <c r="B137" s="1284" t="s">
        <v>864</v>
      </c>
      <c r="C137" s="1230">
        <v>100004935</v>
      </c>
      <c r="D137" s="1230">
        <v>998731</v>
      </c>
      <c r="E137" s="972"/>
      <c r="F137" s="1230">
        <v>18</v>
      </c>
      <c r="G137" s="1196"/>
      <c r="H137" s="1284" t="s">
        <v>888</v>
      </c>
      <c r="I137" s="1230" t="s">
        <v>534</v>
      </c>
      <c r="J137" s="1230">
        <v>6</v>
      </c>
      <c r="K137" s="1225"/>
      <c r="L137" s="971" t="str">
        <f t="shared" si="4"/>
        <v>Included</v>
      </c>
      <c r="M137" s="1058">
        <f t="shared" si="5"/>
        <v>0</v>
      </c>
      <c r="N137" s="933">
        <f t="shared" si="6"/>
        <v>0</v>
      </c>
      <c r="O137" s="1030">
        <f t="shared" si="7"/>
        <v>0</v>
      </c>
      <c r="P137" s="795"/>
      <c r="Q137" s="795"/>
      <c r="Y137" s="1286"/>
      <c r="Z137" s="1287"/>
      <c r="AA137" s="1287"/>
    </row>
    <row r="138" spans="1:27" s="794" customFormat="1" ht="28.5" customHeight="1">
      <c r="A138" s="1187">
        <v>120</v>
      </c>
      <c r="B138" s="1284" t="s">
        <v>864</v>
      </c>
      <c r="C138" s="1230">
        <v>100004851</v>
      </c>
      <c r="D138" s="1230">
        <v>998731</v>
      </c>
      <c r="E138" s="972"/>
      <c r="F138" s="1230">
        <v>18</v>
      </c>
      <c r="G138" s="1196"/>
      <c r="H138" s="1284" t="s">
        <v>889</v>
      </c>
      <c r="I138" s="1230" t="s">
        <v>534</v>
      </c>
      <c r="J138" s="1230">
        <v>10</v>
      </c>
      <c r="K138" s="1225"/>
      <c r="L138" s="971" t="str">
        <f t="shared" si="4"/>
        <v>Included</v>
      </c>
      <c r="M138" s="1058">
        <f t="shared" si="5"/>
        <v>0</v>
      </c>
      <c r="N138" s="933">
        <f t="shared" si="6"/>
        <v>0</v>
      </c>
      <c r="O138" s="1030">
        <f t="shared" si="7"/>
        <v>0</v>
      </c>
      <c r="P138" s="795"/>
      <c r="Q138" s="795"/>
      <c r="Y138" s="1286"/>
      <c r="Z138" s="1287"/>
      <c r="AA138" s="1287"/>
    </row>
    <row r="139" spans="1:27" s="794" customFormat="1" ht="28.5" customHeight="1">
      <c r="A139" s="1187">
        <v>121</v>
      </c>
      <c r="B139" s="1284" t="s">
        <v>864</v>
      </c>
      <c r="C139" s="1230">
        <v>100004934</v>
      </c>
      <c r="D139" s="1230">
        <v>998731</v>
      </c>
      <c r="E139" s="972"/>
      <c r="F139" s="1230">
        <v>18</v>
      </c>
      <c r="G139" s="1196"/>
      <c r="H139" s="1284" t="s">
        <v>784</v>
      </c>
      <c r="I139" s="1230" t="s">
        <v>534</v>
      </c>
      <c r="J139" s="1230">
        <v>30</v>
      </c>
      <c r="K139" s="1225"/>
      <c r="L139" s="971" t="str">
        <f t="shared" si="4"/>
        <v>Included</v>
      </c>
      <c r="M139" s="1058">
        <f t="shared" si="5"/>
        <v>0</v>
      </c>
      <c r="N139" s="933">
        <f t="shared" si="6"/>
        <v>0</v>
      </c>
      <c r="O139" s="1030">
        <f t="shared" si="7"/>
        <v>0</v>
      </c>
      <c r="P139" s="795"/>
      <c r="Q139" s="795"/>
      <c r="Y139" s="1286"/>
      <c r="Z139" s="1287"/>
      <c r="AA139" s="1287"/>
    </row>
    <row r="140" spans="1:27" s="794" customFormat="1" ht="43.5" customHeight="1">
      <c r="A140" s="1187">
        <v>122</v>
      </c>
      <c r="B140" s="1284" t="s">
        <v>864</v>
      </c>
      <c r="C140" s="1230">
        <v>100004850</v>
      </c>
      <c r="D140" s="1230">
        <v>998731</v>
      </c>
      <c r="E140" s="972"/>
      <c r="F140" s="1230">
        <v>18</v>
      </c>
      <c r="G140" s="1196"/>
      <c r="H140" s="1284" t="s">
        <v>890</v>
      </c>
      <c r="I140" s="1230" t="s">
        <v>534</v>
      </c>
      <c r="J140" s="1230">
        <v>30</v>
      </c>
      <c r="K140" s="1225"/>
      <c r="L140" s="971" t="str">
        <f t="shared" si="4"/>
        <v>Included</v>
      </c>
      <c r="M140" s="1058">
        <f t="shared" si="5"/>
        <v>0</v>
      </c>
      <c r="N140" s="933">
        <f t="shared" si="6"/>
        <v>0</v>
      </c>
      <c r="O140" s="1030">
        <f t="shared" si="7"/>
        <v>0</v>
      </c>
      <c r="P140" s="795"/>
      <c r="Q140" s="795"/>
      <c r="Y140" s="1286"/>
      <c r="Z140" s="1287"/>
      <c r="AA140" s="1287"/>
    </row>
    <row r="141" spans="1:27" s="794" customFormat="1" ht="33" customHeight="1">
      <c r="A141" s="1187">
        <v>123</v>
      </c>
      <c r="B141" s="1284" t="s">
        <v>864</v>
      </c>
      <c r="C141" s="1230">
        <v>100004937</v>
      </c>
      <c r="D141" s="1230">
        <v>998731</v>
      </c>
      <c r="E141" s="972"/>
      <c r="F141" s="1230">
        <v>18</v>
      </c>
      <c r="G141" s="1196"/>
      <c r="H141" s="1284" t="s">
        <v>891</v>
      </c>
      <c r="I141" s="1230" t="s">
        <v>534</v>
      </c>
      <c r="J141" s="1230">
        <v>6</v>
      </c>
      <c r="K141" s="1225"/>
      <c r="L141" s="971" t="str">
        <f t="shared" si="4"/>
        <v>Included</v>
      </c>
      <c r="M141" s="1058">
        <f t="shared" si="5"/>
        <v>0</v>
      </c>
      <c r="N141" s="933">
        <f t="shared" si="6"/>
        <v>0</v>
      </c>
      <c r="O141" s="1030">
        <f t="shared" si="7"/>
        <v>0</v>
      </c>
      <c r="P141" s="795"/>
      <c r="Q141" s="795"/>
      <c r="Y141" s="1286"/>
      <c r="Z141" s="1287"/>
      <c r="AA141" s="1287"/>
    </row>
    <row r="142" spans="1:27" s="794" customFormat="1" ht="33" customHeight="1">
      <c r="A142" s="1187">
        <v>124</v>
      </c>
      <c r="B142" s="1284" t="s">
        <v>864</v>
      </c>
      <c r="C142" s="1230">
        <v>100004926</v>
      </c>
      <c r="D142" s="1230">
        <v>998731</v>
      </c>
      <c r="E142" s="972"/>
      <c r="F142" s="1230">
        <v>18</v>
      </c>
      <c r="G142" s="1196"/>
      <c r="H142" s="1284" t="s">
        <v>892</v>
      </c>
      <c r="I142" s="1230" t="s">
        <v>534</v>
      </c>
      <c r="J142" s="1230">
        <v>70</v>
      </c>
      <c r="K142" s="1225"/>
      <c r="L142" s="971" t="str">
        <f t="shared" si="4"/>
        <v>Included</v>
      </c>
      <c r="M142" s="1058">
        <f t="shared" si="5"/>
        <v>0</v>
      </c>
      <c r="N142" s="933">
        <f t="shared" si="6"/>
        <v>0</v>
      </c>
      <c r="O142" s="1030">
        <f t="shared" si="7"/>
        <v>0</v>
      </c>
      <c r="P142" s="795"/>
      <c r="Q142" s="795"/>
      <c r="Y142" s="1286"/>
      <c r="Z142" s="1287"/>
      <c r="AA142" s="1287"/>
    </row>
    <row r="143" spans="1:27" s="794" customFormat="1" ht="33" customHeight="1">
      <c r="A143" s="1187">
        <v>125</v>
      </c>
      <c r="B143" s="1284" t="s">
        <v>864</v>
      </c>
      <c r="C143" s="1230">
        <v>100004852</v>
      </c>
      <c r="D143" s="1230">
        <v>998731</v>
      </c>
      <c r="E143" s="972"/>
      <c r="F143" s="1230">
        <v>18</v>
      </c>
      <c r="G143" s="1196"/>
      <c r="H143" s="1284" t="s">
        <v>893</v>
      </c>
      <c r="I143" s="1230" t="s">
        <v>534</v>
      </c>
      <c r="J143" s="1230">
        <v>60</v>
      </c>
      <c r="K143" s="1225"/>
      <c r="L143" s="971" t="str">
        <f t="shared" si="4"/>
        <v>Included</v>
      </c>
      <c r="M143" s="1058">
        <f t="shared" si="5"/>
        <v>0</v>
      </c>
      <c r="N143" s="933">
        <f t="shared" si="6"/>
        <v>0</v>
      </c>
      <c r="O143" s="1030">
        <f t="shared" si="7"/>
        <v>0</v>
      </c>
      <c r="P143" s="795"/>
      <c r="Q143" s="795"/>
      <c r="Y143" s="1286"/>
      <c r="Z143" s="1287"/>
      <c r="AA143" s="1287"/>
    </row>
    <row r="144" spans="1:27" s="794" customFormat="1">
      <c r="A144" s="1187">
        <v>126</v>
      </c>
      <c r="B144" s="1284" t="s">
        <v>864</v>
      </c>
      <c r="C144" s="1230">
        <v>100001885</v>
      </c>
      <c r="D144" s="1230">
        <v>998739</v>
      </c>
      <c r="E144" s="972"/>
      <c r="F144" s="1230">
        <v>18</v>
      </c>
      <c r="G144" s="1196"/>
      <c r="H144" s="1284" t="s">
        <v>554</v>
      </c>
      <c r="I144" s="1230" t="s">
        <v>534</v>
      </c>
      <c r="J144" s="1230">
        <v>2</v>
      </c>
      <c r="K144" s="1225"/>
      <c r="L144" s="971" t="str">
        <f t="shared" si="4"/>
        <v>Included</v>
      </c>
      <c r="M144" s="1058">
        <f t="shared" si="5"/>
        <v>0</v>
      </c>
      <c r="N144" s="933">
        <f t="shared" si="6"/>
        <v>0</v>
      </c>
      <c r="O144" s="1030">
        <f t="shared" si="7"/>
        <v>0</v>
      </c>
      <c r="P144" s="795"/>
      <c r="Q144" s="795"/>
      <c r="Y144" s="1286"/>
      <c r="Z144" s="1287"/>
      <c r="AA144" s="1287"/>
    </row>
    <row r="145" spans="1:27" s="794" customFormat="1" ht="28.8">
      <c r="A145" s="1187">
        <v>127</v>
      </c>
      <c r="B145" s="1284" t="s">
        <v>864</v>
      </c>
      <c r="C145" s="1230">
        <v>100001052</v>
      </c>
      <c r="D145" s="1230">
        <v>998731</v>
      </c>
      <c r="E145" s="972"/>
      <c r="F145" s="1230">
        <v>18</v>
      </c>
      <c r="G145" s="1196"/>
      <c r="H145" s="1284" t="s">
        <v>572</v>
      </c>
      <c r="I145" s="1230" t="s">
        <v>534</v>
      </c>
      <c r="J145" s="1230">
        <v>2</v>
      </c>
      <c r="K145" s="1225"/>
      <c r="L145" s="971" t="str">
        <f t="shared" si="4"/>
        <v>Included</v>
      </c>
      <c r="M145" s="1058">
        <f t="shared" si="5"/>
        <v>0</v>
      </c>
      <c r="N145" s="933">
        <f t="shared" si="6"/>
        <v>0</v>
      </c>
      <c r="O145" s="1030">
        <f t="shared" si="7"/>
        <v>0</v>
      </c>
      <c r="P145" s="795"/>
      <c r="Q145" s="795"/>
      <c r="Y145" s="1286"/>
      <c r="Z145" s="1287"/>
      <c r="AA145" s="1287"/>
    </row>
    <row r="146" spans="1:27" s="794" customFormat="1">
      <c r="A146" s="1187">
        <v>128</v>
      </c>
      <c r="B146" s="1284" t="s">
        <v>864</v>
      </c>
      <c r="C146" s="1230">
        <v>100001022</v>
      </c>
      <c r="D146" s="1230">
        <v>998731</v>
      </c>
      <c r="E146" s="972"/>
      <c r="F146" s="1230">
        <v>18</v>
      </c>
      <c r="G146" s="1196"/>
      <c r="H146" s="1284" t="s">
        <v>706</v>
      </c>
      <c r="I146" s="1230" t="s">
        <v>534</v>
      </c>
      <c r="J146" s="1230">
        <v>2</v>
      </c>
      <c r="K146" s="1225"/>
      <c r="L146" s="971" t="str">
        <f t="shared" si="4"/>
        <v>Included</v>
      </c>
      <c r="M146" s="1058">
        <f t="shared" si="5"/>
        <v>0</v>
      </c>
      <c r="N146" s="933">
        <f t="shared" si="6"/>
        <v>0</v>
      </c>
      <c r="O146" s="1030">
        <f t="shared" si="7"/>
        <v>0</v>
      </c>
      <c r="P146" s="795"/>
      <c r="Q146" s="795"/>
      <c r="Y146" s="1286"/>
      <c r="Z146" s="1287"/>
      <c r="AA146" s="1287"/>
    </row>
    <row r="147" spans="1:27" s="794" customFormat="1">
      <c r="A147" s="1187">
        <v>129</v>
      </c>
      <c r="B147" s="1284" t="s">
        <v>864</v>
      </c>
      <c r="C147" s="1230">
        <v>100001021</v>
      </c>
      <c r="D147" s="1230">
        <v>995461</v>
      </c>
      <c r="E147" s="972"/>
      <c r="F147" s="1230">
        <v>18</v>
      </c>
      <c r="G147" s="1196"/>
      <c r="H147" s="1284" t="s">
        <v>551</v>
      </c>
      <c r="I147" s="1230" t="s">
        <v>534</v>
      </c>
      <c r="J147" s="1230">
        <v>4</v>
      </c>
      <c r="K147" s="1225"/>
      <c r="L147" s="971" t="str">
        <f t="shared" ref="L147:L210" si="8">IF(K147=0, "Included", IF(ISERROR(J147*K147), K147, J147*K147))</f>
        <v>Included</v>
      </c>
      <c r="M147" s="1058">
        <f t="shared" ref="M147:M210" si="9">O147</f>
        <v>0</v>
      </c>
      <c r="N147" s="933">
        <f t="shared" ref="N147:N210" si="10">IF(L147="Included",0,L147)</f>
        <v>0</v>
      </c>
      <c r="O147" s="1030">
        <f t="shared" ref="O147:O210" si="11">IF(G147="", F147*N147/100,G147*N147)</f>
        <v>0</v>
      </c>
      <c r="P147" s="795"/>
      <c r="Q147" s="795"/>
      <c r="Y147" s="1286"/>
      <c r="Z147" s="1287"/>
      <c r="AA147" s="1287"/>
    </row>
    <row r="148" spans="1:27" s="794" customFormat="1" ht="28.8">
      <c r="A148" s="1187">
        <v>130</v>
      </c>
      <c r="B148" s="1284" t="s">
        <v>864</v>
      </c>
      <c r="C148" s="1230">
        <v>100002750</v>
      </c>
      <c r="D148" s="1230">
        <v>998739</v>
      </c>
      <c r="E148" s="972"/>
      <c r="F148" s="1230">
        <v>18</v>
      </c>
      <c r="G148" s="1196"/>
      <c r="H148" s="1284" t="s">
        <v>783</v>
      </c>
      <c r="I148" s="1230" t="s">
        <v>533</v>
      </c>
      <c r="J148" s="1230">
        <v>1</v>
      </c>
      <c r="K148" s="1225"/>
      <c r="L148" s="971" t="str">
        <f t="shared" si="8"/>
        <v>Included</v>
      </c>
      <c r="M148" s="1058">
        <f t="shared" si="9"/>
        <v>0</v>
      </c>
      <c r="N148" s="933">
        <f t="shared" si="10"/>
        <v>0</v>
      </c>
      <c r="O148" s="1030">
        <f t="shared" si="11"/>
        <v>0</v>
      </c>
      <c r="P148" s="795"/>
      <c r="Q148" s="795"/>
      <c r="Y148" s="1286"/>
      <c r="Z148" s="1287"/>
      <c r="AA148" s="1287"/>
    </row>
    <row r="149" spans="1:27" s="794" customFormat="1" ht="28.8">
      <c r="A149" s="1187">
        <v>131</v>
      </c>
      <c r="B149" s="1284" t="s">
        <v>869</v>
      </c>
      <c r="C149" s="1230">
        <v>100008220</v>
      </c>
      <c r="D149" s="1230">
        <v>995455</v>
      </c>
      <c r="E149" s="972"/>
      <c r="F149" s="1230">
        <v>18</v>
      </c>
      <c r="G149" s="1196"/>
      <c r="H149" s="1284" t="s">
        <v>791</v>
      </c>
      <c r="I149" s="1230" t="s">
        <v>534</v>
      </c>
      <c r="J149" s="1230">
        <v>18</v>
      </c>
      <c r="K149" s="1225"/>
      <c r="L149" s="971" t="str">
        <f t="shared" si="8"/>
        <v>Included</v>
      </c>
      <c r="M149" s="1058">
        <f t="shared" si="9"/>
        <v>0</v>
      </c>
      <c r="N149" s="933">
        <f t="shared" si="10"/>
        <v>0</v>
      </c>
      <c r="O149" s="1030">
        <f t="shared" si="11"/>
        <v>0</v>
      </c>
      <c r="P149" s="795"/>
      <c r="Q149" s="795"/>
      <c r="Y149" s="1286"/>
      <c r="Z149" s="1287"/>
      <c r="AA149" s="1287"/>
    </row>
    <row r="150" spans="1:27" s="794" customFormat="1" ht="28.8">
      <c r="A150" s="1187">
        <v>132</v>
      </c>
      <c r="B150" s="1284" t="s">
        <v>869</v>
      </c>
      <c r="C150" s="1230">
        <v>100008223</v>
      </c>
      <c r="D150" s="1230">
        <v>995455</v>
      </c>
      <c r="E150" s="972"/>
      <c r="F150" s="1230">
        <v>18</v>
      </c>
      <c r="G150" s="1196"/>
      <c r="H150" s="1284" t="s">
        <v>794</v>
      </c>
      <c r="I150" s="1230" t="s">
        <v>534</v>
      </c>
      <c r="J150" s="1230">
        <v>40</v>
      </c>
      <c r="K150" s="1225"/>
      <c r="L150" s="971" t="str">
        <f t="shared" si="8"/>
        <v>Included</v>
      </c>
      <c r="M150" s="1058">
        <f t="shared" si="9"/>
        <v>0</v>
      </c>
      <c r="N150" s="933">
        <f t="shared" si="10"/>
        <v>0</v>
      </c>
      <c r="O150" s="1030">
        <f t="shared" si="11"/>
        <v>0</v>
      </c>
      <c r="P150" s="795"/>
      <c r="Q150" s="795"/>
      <c r="Y150" s="1286"/>
      <c r="Z150" s="1287"/>
      <c r="AA150" s="1287"/>
    </row>
    <row r="151" spans="1:27" s="794" customFormat="1" ht="28.8">
      <c r="A151" s="1187">
        <v>133</v>
      </c>
      <c r="B151" s="1284" t="s">
        <v>869</v>
      </c>
      <c r="C151" s="1230">
        <v>100008224</v>
      </c>
      <c r="D151" s="1230">
        <v>995455</v>
      </c>
      <c r="E151" s="972"/>
      <c r="F151" s="1230">
        <v>18</v>
      </c>
      <c r="G151" s="1196"/>
      <c r="H151" s="1284" t="s">
        <v>894</v>
      </c>
      <c r="I151" s="1230" t="s">
        <v>534</v>
      </c>
      <c r="J151" s="1230">
        <v>8</v>
      </c>
      <c r="K151" s="1225"/>
      <c r="L151" s="971" t="str">
        <f t="shared" si="8"/>
        <v>Included</v>
      </c>
      <c r="M151" s="1058">
        <f t="shared" si="9"/>
        <v>0</v>
      </c>
      <c r="N151" s="933">
        <f t="shared" si="10"/>
        <v>0</v>
      </c>
      <c r="O151" s="1030">
        <f t="shared" si="11"/>
        <v>0</v>
      </c>
      <c r="P151" s="795"/>
      <c r="Q151" s="795"/>
      <c r="Y151" s="1286"/>
      <c r="Z151" s="1287"/>
      <c r="AA151" s="1287"/>
    </row>
    <row r="152" spans="1:27" s="794" customFormat="1" ht="28.8">
      <c r="A152" s="1187">
        <v>134</v>
      </c>
      <c r="B152" s="1284" t="s">
        <v>869</v>
      </c>
      <c r="C152" s="1230">
        <v>100008221</v>
      </c>
      <c r="D152" s="1230">
        <v>995455</v>
      </c>
      <c r="E152" s="972"/>
      <c r="F152" s="1230">
        <v>18</v>
      </c>
      <c r="G152" s="1196"/>
      <c r="H152" s="1284" t="s">
        <v>792</v>
      </c>
      <c r="I152" s="1230" t="s">
        <v>534</v>
      </c>
      <c r="J152" s="1230">
        <v>32</v>
      </c>
      <c r="K152" s="1225"/>
      <c r="L152" s="971" t="str">
        <f t="shared" si="8"/>
        <v>Included</v>
      </c>
      <c r="M152" s="1058">
        <f t="shared" si="9"/>
        <v>0</v>
      </c>
      <c r="N152" s="933">
        <f t="shared" si="10"/>
        <v>0</v>
      </c>
      <c r="O152" s="1030">
        <f t="shared" si="11"/>
        <v>0</v>
      </c>
      <c r="P152" s="795"/>
      <c r="Q152" s="795"/>
      <c r="Y152" s="1286"/>
      <c r="Z152" s="1287"/>
      <c r="AA152" s="1287"/>
    </row>
    <row r="153" spans="1:27" s="794" customFormat="1" ht="28.8">
      <c r="A153" s="1187">
        <v>135</v>
      </c>
      <c r="B153" s="1284" t="s">
        <v>869</v>
      </c>
      <c r="C153" s="1230">
        <v>100008222</v>
      </c>
      <c r="D153" s="1230">
        <v>995455</v>
      </c>
      <c r="E153" s="972"/>
      <c r="F153" s="1230">
        <v>18</v>
      </c>
      <c r="G153" s="1196"/>
      <c r="H153" s="1284" t="s">
        <v>793</v>
      </c>
      <c r="I153" s="1230" t="s">
        <v>534</v>
      </c>
      <c r="J153" s="1230">
        <v>24</v>
      </c>
      <c r="K153" s="1225"/>
      <c r="L153" s="971" t="str">
        <f t="shared" si="8"/>
        <v>Included</v>
      </c>
      <c r="M153" s="1058">
        <f t="shared" si="9"/>
        <v>0</v>
      </c>
      <c r="N153" s="933">
        <f t="shared" si="10"/>
        <v>0</v>
      </c>
      <c r="O153" s="1030">
        <f t="shared" si="11"/>
        <v>0</v>
      </c>
      <c r="P153" s="795"/>
      <c r="Q153" s="795"/>
      <c r="Y153" s="1286"/>
      <c r="Z153" s="1287"/>
      <c r="AA153" s="1287"/>
    </row>
    <row r="154" spans="1:27" s="794" customFormat="1" ht="28.5" customHeight="1">
      <c r="A154" s="1187">
        <v>136</v>
      </c>
      <c r="B154" s="1284" t="s">
        <v>869</v>
      </c>
      <c r="C154" s="1230">
        <v>100008219</v>
      </c>
      <c r="D154" s="1230">
        <v>995455</v>
      </c>
      <c r="E154" s="972"/>
      <c r="F154" s="1230">
        <v>18</v>
      </c>
      <c r="G154" s="1196"/>
      <c r="H154" s="1284" t="s">
        <v>795</v>
      </c>
      <c r="I154" s="1230" t="s">
        <v>534</v>
      </c>
      <c r="J154" s="1230">
        <v>36</v>
      </c>
      <c r="K154" s="1225"/>
      <c r="L154" s="971" t="str">
        <f t="shared" si="8"/>
        <v>Included</v>
      </c>
      <c r="M154" s="1058">
        <f t="shared" si="9"/>
        <v>0</v>
      </c>
      <c r="N154" s="933">
        <f t="shared" si="10"/>
        <v>0</v>
      </c>
      <c r="O154" s="1030">
        <f t="shared" si="11"/>
        <v>0</v>
      </c>
      <c r="P154" s="795"/>
      <c r="Q154" s="795"/>
      <c r="Y154" s="1286"/>
      <c r="Z154" s="1287"/>
      <c r="AA154" s="1287"/>
    </row>
    <row r="155" spans="1:27" s="794" customFormat="1" ht="28.5" customHeight="1">
      <c r="A155" s="1187">
        <v>137</v>
      </c>
      <c r="B155" s="1284" t="s">
        <v>871</v>
      </c>
      <c r="C155" s="1230">
        <v>100007638</v>
      </c>
      <c r="D155" s="1230">
        <v>998731</v>
      </c>
      <c r="E155" s="972"/>
      <c r="F155" s="1230">
        <v>18</v>
      </c>
      <c r="G155" s="1196"/>
      <c r="H155" s="1284" t="s">
        <v>790</v>
      </c>
      <c r="I155" s="1230" t="s">
        <v>533</v>
      </c>
      <c r="J155" s="1230">
        <v>1</v>
      </c>
      <c r="K155" s="1225"/>
      <c r="L155" s="971" t="str">
        <f t="shared" si="8"/>
        <v>Included</v>
      </c>
      <c r="M155" s="1058">
        <f t="shared" si="9"/>
        <v>0</v>
      </c>
      <c r="N155" s="933">
        <f t="shared" si="10"/>
        <v>0</v>
      </c>
      <c r="O155" s="1030">
        <f t="shared" si="11"/>
        <v>0</v>
      </c>
      <c r="P155" s="795"/>
      <c r="Q155" s="795"/>
      <c r="Y155" s="1286"/>
      <c r="Z155" s="1287"/>
      <c r="AA155" s="1287"/>
    </row>
    <row r="156" spans="1:27" s="794" customFormat="1" ht="28.8">
      <c r="A156" s="1187">
        <v>138</v>
      </c>
      <c r="B156" s="1284" t="s">
        <v>871</v>
      </c>
      <c r="C156" s="1230">
        <v>100007637</v>
      </c>
      <c r="D156" s="1230">
        <v>998731</v>
      </c>
      <c r="E156" s="972"/>
      <c r="F156" s="1230">
        <v>18</v>
      </c>
      <c r="G156" s="1196"/>
      <c r="H156" s="1284" t="s">
        <v>789</v>
      </c>
      <c r="I156" s="1230" t="s">
        <v>533</v>
      </c>
      <c r="J156" s="1230">
        <v>1</v>
      </c>
      <c r="K156" s="1225"/>
      <c r="L156" s="971" t="str">
        <f t="shared" si="8"/>
        <v>Included</v>
      </c>
      <c r="M156" s="1058">
        <f t="shared" si="9"/>
        <v>0</v>
      </c>
      <c r="N156" s="933">
        <f t="shared" si="10"/>
        <v>0</v>
      </c>
      <c r="O156" s="1030">
        <f t="shared" si="11"/>
        <v>0</v>
      </c>
      <c r="P156" s="795"/>
      <c r="Q156" s="795"/>
      <c r="Y156" s="1286"/>
      <c r="Z156" s="1287"/>
      <c r="AA156" s="1287"/>
    </row>
    <row r="157" spans="1:27" s="794" customFormat="1" ht="28.8">
      <c r="A157" s="1187">
        <v>139</v>
      </c>
      <c r="B157" s="1284" t="s">
        <v>871</v>
      </c>
      <c r="C157" s="1230">
        <v>100007636</v>
      </c>
      <c r="D157" s="1230">
        <v>998731</v>
      </c>
      <c r="E157" s="972"/>
      <c r="F157" s="1230">
        <v>18</v>
      </c>
      <c r="G157" s="1196"/>
      <c r="H157" s="1284" t="s">
        <v>788</v>
      </c>
      <c r="I157" s="1230" t="s">
        <v>533</v>
      </c>
      <c r="J157" s="1230">
        <v>3</v>
      </c>
      <c r="K157" s="1225"/>
      <c r="L157" s="971" t="str">
        <f t="shared" si="8"/>
        <v>Included</v>
      </c>
      <c r="M157" s="1058">
        <f t="shared" si="9"/>
        <v>0</v>
      </c>
      <c r="N157" s="933">
        <f t="shared" si="10"/>
        <v>0</v>
      </c>
      <c r="O157" s="1030">
        <f t="shared" si="11"/>
        <v>0</v>
      </c>
      <c r="P157" s="795"/>
      <c r="Q157" s="795"/>
      <c r="Y157" s="1286"/>
      <c r="Z157" s="1287"/>
      <c r="AA157" s="1287"/>
    </row>
    <row r="158" spans="1:27" s="794" customFormat="1" ht="28.8">
      <c r="A158" s="1187">
        <v>140</v>
      </c>
      <c r="B158" s="1284" t="s">
        <v>871</v>
      </c>
      <c r="C158" s="1230">
        <v>100007635</v>
      </c>
      <c r="D158" s="1230">
        <v>998731</v>
      </c>
      <c r="E158" s="972"/>
      <c r="F158" s="1230">
        <v>18</v>
      </c>
      <c r="G158" s="1196"/>
      <c r="H158" s="1284" t="s">
        <v>787</v>
      </c>
      <c r="I158" s="1230" t="s">
        <v>533</v>
      </c>
      <c r="J158" s="1230">
        <v>5</v>
      </c>
      <c r="K158" s="1225"/>
      <c r="L158" s="971" t="str">
        <f t="shared" si="8"/>
        <v>Included</v>
      </c>
      <c r="M158" s="1058">
        <f t="shared" si="9"/>
        <v>0</v>
      </c>
      <c r="N158" s="933">
        <f t="shared" si="10"/>
        <v>0</v>
      </c>
      <c r="O158" s="1030">
        <f t="shared" si="11"/>
        <v>0</v>
      </c>
      <c r="P158" s="795"/>
      <c r="Q158" s="795"/>
      <c r="Y158" s="1286"/>
      <c r="Z158" s="1287"/>
      <c r="AA158" s="1287"/>
    </row>
    <row r="159" spans="1:27" s="794" customFormat="1" ht="28.8">
      <c r="A159" s="1187">
        <v>141</v>
      </c>
      <c r="B159" s="1284" t="s">
        <v>871</v>
      </c>
      <c r="C159" s="1230">
        <v>100007634</v>
      </c>
      <c r="D159" s="1230">
        <v>998731</v>
      </c>
      <c r="E159" s="972"/>
      <c r="F159" s="1230">
        <v>18</v>
      </c>
      <c r="G159" s="1196"/>
      <c r="H159" s="1284" t="s">
        <v>786</v>
      </c>
      <c r="I159" s="1230" t="s">
        <v>533</v>
      </c>
      <c r="J159" s="1230">
        <v>4</v>
      </c>
      <c r="K159" s="1225"/>
      <c r="L159" s="971" t="str">
        <f t="shared" si="8"/>
        <v>Included</v>
      </c>
      <c r="M159" s="1058">
        <f t="shared" si="9"/>
        <v>0</v>
      </c>
      <c r="N159" s="933">
        <f t="shared" si="10"/>
        <v>0</v>
      </c>
      <c r="O159" s="1030">
        <f t="shared" si="11"/>
        <v>0</v>
      </c>
      <c r="P159" s="795"/>
      <c r="Q159" s="795"/>
      <c r="Y159" s="1286"/>
      <c r="Z159" s="1287"/>
      <c r="AA159" s="1287"/>
    </row>
    <row r="160" spans="1:27" s="794" customFormat="1" ht="28.8">
      <c r="A160" s="1187">
        <v>142</v>
      </c>
      <c r="B160" s="1284" t="s">
        <v>872</v>
      </c>
      <c r="C160" s="1230">
        <v>100008225</v>
      </c>
      <c r="D160" s="1230">
        <v>995455</v>
      </c>
      <c r="E160" s="972"/>
      <c r="F160" s="1230">
        <v>18</v>
      </c>
      <c r="G160" s="1196"/>
      <c r="H160" s="1284" t="s">
        <v>796</v>
      </c>
      <c r="I160" s="1230" t="s">
        <v>534</v>
      </c>
      <c r="J160" s="1230">
        <v>30</v>
      </c>
      <c r="K160" s="1225"/>
      <c r="L160" s="971" t="str">
        <f t="shared" si="8"/>
        <v>Included</v>
      </c>
      <c r="M160" s="1058">
        <f t="shared" si="9"/>
        <v>0</v>
      </c>
      <c r="N160" s="933">
        <f t="shared" si="10"/>
        <v>0</v>
      </c>
      <c r="O160" s="1030">
        <f t="shared" si="11"/>
        <v>0</v>
      </c>
      <c r="P160" s="795"/>
      <c r="Q160" s="795"/>
      <c r="Y160" s="1286"/>
      <c r="Z160" s="1287"/>
      <c r="AA160" s="1287"/>
    </row>
    <row r="161" spans="1:27" s="794" customFormat="1" ht="28.8">
      <c r="A161" s="1187">
        <v>143</v>
      </c>
      <c r="B161" s="1284" t="s">
        <v>872</v>
      </c>
      <c r="C161" s="1230">
        <v>100008226</v>
      </c>
      <c r="D161" s="1230">
        <v>995455</v>
      </c>
      <c r="E161" s="972"/>
      <c r="F161" s="1230">
        <v>18</v>
      </c>
      <c r="G161" s="1196"/>
      <c r="H161" s="1284" t="s">
        <v>797</v>
      </c>
      <c r="I161" s="1230" t="s">
        <v>534</v>
      </c>
      <c r="J161" s="1230">
        <v>21</v>
      </c>
      <c r="K161" s="1225"/>
      <c r="L161" s="971" t="str">
        <f t="shared" si="8"/>
        <v>Included</v>
      </c>
      <c r="M161" s="1058">
        <f t="shared" si="9"/>
        <v>0</v>
      </c>
      <c r="N161" s="933">
        <f t="shared" si="10"/>
        <v>0</v>
      </c>
      <c r="O161" s="1030">
        <f t="shared" si="11"/>
        <v>0</v>
      </c>
      <c r="P161" s="795"/>
      <c r="Q161" s="795"/>
      <c r="Y161" s="1286"/>
      <c r="Z161" s="1287"/>
      <c r="AA161" s="1287"/>
    </row>
    <row r="162" spans="1:27" s="794" customFormat="1" ht="28.8">
      <c r="A162" s="1187">
        <v>144</v>
      </c>
      <c r="B162" s="1284" t="s">
        <v>872</v>
      </c>
      <c r="C162" s="1230">
        <v>100008227</v>
      </c>
      <c r="D162" s="1230">
        <v>995455</v>
      </c>
      <c r="E162" s="972"/>
      <c r="F162" s="1230">
        <v>18</v>
      </c>
      <c r="G162" s="1196"/>
      <c r="H162" s="1284" t="s">
        <v>798</v>
      </c>
      <c r="I162" s="1230" t="s">
        <v>534</v>
      </c>
      <c r="J162" s="1230">
        <v>37</v>
      </c>
      <c r="K162" s="1225"/>
      <c r="L162" s="971" t="str">
        <f t="shared" si="8"/>
        <v>Included</v>
      </c>
      <c r="M162" s="1058">
        <f t="shared" si="9"/>
        <v>0</v>
      </c>
      <c r="N162" s="933">
        <f t="shared" si="10"/>
        <v>0</v>
      </c>
      <c r="O162" s="1030">
        <f t="shared" si="11"/>
        <v>0</v>
      </c>
      <c r="P162" s="795"/>
      <c r="Q162" s="795"/>
      <c r="Y162" s="1286"/>
      <c r="Z162" s="1287"/>
      <c r="AA162" s="1287"/>
    </row>
    <row r="163" spans="1:27" s="794" customFormat="1" ht="28.8">
      <c r="A163" s="1187">
        <v>145</v>
      </c>
      <c r="B163" s="1284" t="s">
        <v>872</v>
      </c>
      <c r="C163" s="1230">
        <v>100008228</v>
      </c>
      <c r="D163" s="1230">
        <v>995455</v>
      </c>
      <c r="E163" s="972"/>
      <c r="F163" s="1230">
        <v>18</v>
      </c>
      <c r="G163" s="1196"/>
      <c r="H163" s="1284" t="s">
        <v>799</v>
      </c>
      <c r="I163" s="1230" t="s">
        <v>534</v>
      </c>
      <c r="J163" s="1230">
        <v>24</v>
      </c>
      <c r="K163" s="1225"/>
      <c r="L163" s="971" t="str">
        <f t="shared" si="8"/>
        <v>Included</v>
      </c>
      <c r="M163" s="1058">
        <f t="shared" si="9"/>
        <v>0</v>
      </c>
      <c r="N163" s="933">
        <f t="shared" si="10"/>
        <v>0</v>
      </c>
      <c r="O163" s="1030">
        <f t="shared" si="11"/>
        <v>0</v>
      </c>
      <c r="P163" s="795"/>
      <c r="Q163" s="795"/>
      <c r="Y163" s="1286"/>
      <c r="Z163" s="1287"/>
      <c r="AA163" s="1287"/>
    </row>
    <row r="164" spans="1:27" s="794" customFormat="1" ht="28.8">
      <c r="A164" s="1187">
        <v>146</v>
      </c>
      <c r="B164" s="1284" t="s">
        <v>872</v>
      </c>
      <c r="C164" s="1230">
        <v>100008230</v>
      </c>
      <c r="D164" s="1230">
        <v>995455</v>
      </c>
      <c r="E164" s="972"/>
      <c r="F164" s="1230">
        <v>18</v>
      </c>
      <c r="G164" s="1196"/>
      <c r="H164" s="1284" t="s">
        <v>800</v>
      </c>
      <c r="I164" s="1230" t="s">
        <v>534</v>
      </c>
      <c r="J164" s="1230">
        <v>63</v>
      </c>
      <c r="K164" s="1225"/>
      <c r="L164" s="971" t="str">
        <f t="shared" si="8"/>
        <v>Included</v>
      </c>
      <c r="M164" s="1058">
        <f t="shared" si="9"/>
        <v>0</v>
      </c>
      <c r="N164" s="933">
        <f t="shared" si="10"/>
        <v>0</v>
      </c>
      <c r="O164" s="1030">
        <f t="shared" si="11"/>
        <v>0</v>
      </c>
      <c r="P164" s="795"/>
      <c r="Q164" s="795"/>
      <c r="Y164" s="1286"/>
      <c r="Z164" s="1287"/>
      <c r="AA164" s="1287"/>
    </row>
    <row r="165" spans="1:27" s="794" customFormat="1" ht="28.8">
      <c r="A165" s="1187">
        <v>147</v>
      </c>
      <c r="B165" s="1284" t="s">
        <v>872</v>
      </c>
      <c r="C165" s="1230">
        <v>100013004</v>
      </c>
      <c r="D165" s="1230">
        <v>995455</v>
      </c>
      <c r="E165" s="972"/>
      <c r="F165" s="1230">
        <v>18</v>
      </c>
      <c r="G165" s="1196"/>
      <c r="H165" s="1284" t="s">
        <v>825</v>
      </c>
      <c r="I165" s="1230" t="s">
        <v>534</v>
      </c>
      <c r="J165" s="1230">
        <v>30</v>
      </c>
      <c r="K165" s="1225"/>
      <c r="L165" s="971" t="str">
        <f t="shared" si="8"/>
        <v>Included</v>
      </c>
      <c r="M165" s="1058">
        <f t="shared" si="9"/>
        <v>0</v>
      </c>
      <c r="N165" s="933">
        <f t="shared" si="10"/>
        <v>0</v>
      </c>
      <c r="O165" s="1030">
        <f t="shared" si="11"/>
        <v>0</v>
      </c>
      <c r="P165" s="795"/>
      <c r="Q165" s="795"/>
      <c r="Y165" s="1286"/>
      <c r="Z165" s="1287"/>
      <c r="AA165" s="1287"/>
    </row>
    <row r="166" spans="1:27" s="794" customFormat="1" ht="54.75" customHeight="1">
      <c r="A166" s="1187">
        <v>148</v>
      </c>
      <c r="B166" s="1284" t="s">
        <v>873</v>
      </c>
      <c r="C166" s="1230">
        <v>100008233</v>
      </c>
      <c r="D166" s="1230">
        <v>995455</v>
      </c>
      <c r="E166" s="972"/>
      <c r="F166" s="1230">
        <v>18</v>
      </c>
      <c r="G166" s="1196"/>
      <c r="H166" s="1284" t="s">
        <v>803</v>
      </c>
      <c r="I166" s="1230" t="s">
        <v>534</v>
      </c>
      <c r="J166" s="1230">
        <v>1</v>
      </c>
      <c r="K166" s="1225"/>
      <c r="L166" s="971" t="str">
        <f t="shared" si="8"/>
        <v>Included</v>
      </c>
      <c r="M166" s="1058">
        <f t="shared" si="9"/>
        <v>0</v>
      </c>
      <c r="N166" s="933">
        <f t="shared" si="10"/>
        <v>0</v>
      </c>
      <c r="O166" s="1030">
        <f t="shared" si="11"/>
        <v>0</v>
      </c>
      <c r="P166" s="795"/>
      <c r="Q166" s="795"/>
      <c r="Y166" s="1286"/>
      <c r="Z166" s="1287"/>
      <c r="AA166" s="1287"/>
    </row>
    <row r="167" spans="1:27" s="794" customFormat="1" ht="25.5" customHeight="1">
      <c r="A167" s="1187">
        <v>149</v>
      </c>
      <c r="B167" s="1284" t="s">
        <v>873</v>
      </c>
      <c r="C167" s="1230">
        <v>100008231</v>
      </c>
      <c r="D167" s="1230">
        <v>995455</v>
      </c>
      <c r="E167" s="972"/>
      <c r="F167" s="1230">
        <v>18</v>
      </c>
      <c r="G167" s="1196"/>
      <c r="H167" s="1284" t="s">
        <v>801</v>
      </c>
      <c r="I167" s="1230" t="s">
        <v>534</v>
      </c>
      <c r="J167" s="1230">
        <v>3</v>
      </c>
      <c r="K167" s="1225"/>
      <c r="L167" s="971" t="str">
        <f t="shared" si="8"/>
        <v>Included</v>
      </c>
      <c r="M167" s="1058">
        <f t="shared" si="9"/>
        <v>0</v>
      </c>
      <c r="N167" s="933">
        <f t="shared" si="10"/>
        <v>0</v>
      </c>
      <c r="O167" s="1030">
        <f t="shared" si="11"/>
        <v>0</v>
      </c>
      <c r="P167" s="795"/>
      <c r="Q167" s="795"/>
      <c r="Y167" s="1286"/>
      <c r="Z167" s="1287"/>
      <c r="AA167" s="1287"/>
    </row>
    <row r="168" spans="1:27" s="794" customFormat="1" ht="25.5" customHeight="1">
      <c r="A168" s="1187">
        <v>150</v>
      </c>
      <c r="B168" s="1284" t="s">
        <v>873</v>
      </c>
      <c r="C168" s="1230">
        <v>100008232</v>
      </c>
      <c r="D168" s="1230">
        <v>995455</v>
      </c>
      <c r="E168" s="972"/>
      <c r="F168" s="1230">
        <v>18</v>
      </c>
      <c r="G168" s="1196"/>
      <c r="H168" s="1284" t="s">
        <v>802</v>
      </c>
      <c r="I168" s="1230" t="s">
        <v>534</v>
      </c>
      <c r="J168" s="1230">
        <v>3</v>
      </c>
      <c r="K168" s="1225"/>
      <c r="L168" s="971" t="str">
        <f t="shared" si="8"/>
        <v>Included</v>
      </c>
      <c r="M168" s="1058">
        <f t="shared" si="9"/>
        <v>0</v>
      </c>
      <c r="N168" s="933">
        <f t="shared" si="10"/>
        <v>0</v>
      </c>
      <c r="O168" s="1030">
        <f t="shared" si="11"/>
        <v>0</v>
      </c>
      <c r="P168" s="795"/>
      <c r="Q168" s="795"/>
      <c r="Y168" s="1286"/>
      <c r="Z168" s="1287"/>
      <c r="AA168" s="1287"/>
    </row>
    <row r="169" spans="1:27" s="794" customFormat="1" ht="25.5" customHeight="1">
      <c r="A169" s="1187">
        <v>151</v>
      </c>
      <c r="B169" s="1284" t="s">
        <v>873</v>
      </c>
      <c r="C169" s="1230">
        <v>100008234</v>
      </c>
      <c r="D169" s="1230">
        <v>995455</v>
      </c>
      <c r="E169" s="972"/>
      <c r="F169" s="1230">
        <v>18</v>
      </c>
      <c r="G169" s="1196"/>
      <c r="H169" s="1284" t="s">
        <v>804</v>
      </c>
      <c r="I169" s="1230" t="s">
        <v>534</v>
      </c>
      <c r="J169" s="1230">
        <v>6</v>
      </c>
      <c r="K169" s="1225"/>
      <c r="L169" s="971" t="str">
        <f t="shared" si="8"/>
        <v>Included</v>
      </c>
      <c r="M169" s="1058">
        <f t="shared" si="9"/>
        <v>0</v>
      </c>
      <c r="N169" s="933">
        <f t="shared" si="10"/>
        <v>0</v>
      </c>
      <c r="O169" s="1030">
        <f t="shared" si="11"/>
        <v>0</v>
      </c>
      <c r="P169" s="795"/>
      <c r="Q169" s="795"/>
      <c r="Y169" s="1286"/>
      <c r="Z169" s="1287"/>
      <c r="AA169" s="1287"/>
    </row>
    <row r="170" spans="1:27" s="794" customFormat="1" ht="43.2">
      <c r="A170" s="1187">
        <v>152</v>
      </c>
      <c r="B170" s="1284" t="s">
        <v>895</v>
      </c>
      <c r="C170" s="1230">
        <v>100004518</v>
      </c>
      <c r="D170" s="1230">
        <v>995433</v>
      </c>
      <c r="E170" s="972"/>
      <c r="F170" s="1230">
        <v>18</v>
      </c>
      <c r="G170" s="1196"/>
      <c r="H170" s="1284" t="s">
        <v>580</v>
      </c>
      <c r="I170" s="1230" t="s">
        <v>581</v>
      </c>
      <c r="J170" s="1230">
        <v>29978</v>
      </c>
      <c r="K170" s="1225"/>
      <c r="L170" s="971" t="str">
        <f t="shared" si="8"/>
        <v>Included</v>
      </c>
      <c r="M170" s="1058">
        <f t="shared" si="9"/>
        <v>0</v>
      </c>
      <c r="N170" s="933">
        <f t="shared" si="10"/>
        <v>0</v>
      </c>
      <c r="O170" s="1030">
        <f t="shared" si="11"/>
        <v>0</v>
      </c>
      <c r="P170" s="795"/>
      <c r="Q170" s="795"/>
      <c r="Y170" s="1286"/>
      <c r="Z170" s="1287"/>
      <c r="AA170" s="1287"/>
    </row>
    <row r="171" spans="1:27" s="794" customFormat="1" ht="28.8" customHeight="1">
      <c r="A171" s="1187">
        <v>153</v>
      </c>
      <c r="B171" s="1284" t="s">
        <v>895</v>
      </c>
      <c r="C171" s="1230">
        <v>100001325</v>
      </c>
      <c r="D171" s="1230">
        <v>995454</v>
      </c>
      <c r="E171" s="972"/>
      <c r="F171" s="1230">
        <v>18</v>
      </c>
      <c r="G171" s="1196"/>
      <c r="H171" s="1284" t="s">
        <v>582</v>
      </c>
      <c r="I171" s="1230" t="s">
        <v>581</v>
      </c>
      <c r="J171" s="1230">
        <v>1231</v>
      </c>
      <c r="K171" s="1225"/>
      <c r="L171" s="971" t="str">
        <f t="shared" si="8"/>
        <v>Included</v>
      </c>
      <c r="M171" s="1058">
        <f t="shared" si="9"/>
        <v>0</v>
      </c>
      <c r="N171" s="933">
        <f t="shared" si="10"/>
        <v>0</v>
      </c>
      <c r="O171" s="1030">
        <f t="shared" si="11"/>
        <v>0</v>
      </c>
      <c r="P171" s="795"/>
      <c r="Q171" s="795"/>
      <c r="Y171" s="1286"/>
      <c r="Z171" s="1287"/>
      <c r="AA171" s="1287"/>
    </row>
    <row r="172" spans="1:27" s="794" customFormat="1" ht="28.8" customHeight="1">
      <c r="A172" s="1187">
        <v>154</v>
      </c>
      <c r="B172" s="1284" t="s">
        <v>895</v>
      </c>
      <c r="C172" s="1230">
        <v>100017393</v>
      </c>
      <c r="D172" s="1230">
        <v>995454</v>
      </c>
      <c r="E172" s="972"/>
      <c r="F172" s="1230">
        <v>18</v>
      </c>
      <c r="G172" s="1196"/>
      <c r="H172" s="1284" t="s">
        <v>896</v>
      </c>
      <c r="I172" s="1230" t="s">
        <v>581</v>
      </c>
      <c r="J172" s="1230">
        <v>20</v>
      </c>
      <c r="K172" s="1225"/>
      <c r="L172" s="971" t="str">
        <f t="shared" si="8"/>
        <v>Included</v>
      </c>
      <c r="M172" s="1058">
        <f t="shared" si="9"/>
        <v>0</v>
      </c>
      <c r="N172" s="933">
        <f t="shared" si="10"/>
        <v>0</v>
      </c>
      <c r="O172" s="1030">
        <f t="shared" si="11"/>
        <v>0</v>
      </c>
      <c r="P172" s="795"/>
      <c r="Q172" s="795"/>
      <c r="Y172" s="1286"/>
      <c r="Z172" s="1287"/>
      <c r="AA172" s="1287"/>
    </row>
    <row r="173" spans="1:27" s="794" customFormat="1" ht="28.8" customHeight="1">
      <c r="A173" s="1187">
        <v>155</v>
      </c>
      <c r="B173" s="1284" t="s">
        <v>895</v>
      </c>
      <c r="C173" s="1230">
        <v>100001326</v>
      </c>
      <c r="D173" s="1230">
        <v>995454</v>
      </c>
      <c r="E173" s="972"/>
      <c r="F173" s="1230">
        <v>18</v>
      </c>
      <c r="G173" s="1196"/>
      <c r="H173" s="1284" t="s">
        <v>583</v>
      </c>
      <c r="I173" s="1230" t="s">
        <v>581</v>
      </c>
      <c r="J173" s="1230">
        <v>210</v>
      </c>
      <c r="K173" s="1225"/>
      <c r="L173" s="971" t="str">
        <f t="shared" si="8"/>
        <v>Included</v>
      </c>
      <c r="M173" s="1058">
        <f t="shared" si="9"/>
        <v>0</v>
      </c>
      <c r="N173" s="933">
        <f t="shared" si="10"/>
        <v>0</v>
      </c>
      <c r="O173" s="1030">
        <f t="shared" si="11"/>
        <v>0</v>
      </c>
      <c r="P173" s="795"/>
      <c r="Q173" s="795"/>
      <c r="Y173" s="1286"/>
      <c r="Z173" s="1287"/>
      <c r="AA173" s="1287"/>
    </row>
    <row r="174" spans="1:27" s="794" customFormat="1" ht="57" customHeight="1">
      <c r="A174" s="1187">
        <v>156</v>
      </c>
      <c r="B174" s="1284" t="s">
        <v>895</v>
      </c>
      <c r="C174" s="1230">
        <v>100001327</v>
      </c>
      <c r="D174" s="1230">
        <v>995454</v>
      </c>
      <c r="E174" s="972"/>
      <c r="F174" s="1230">
        <v>18</v>
      </c>
      <c r="G174" s="1196"/>
      <c r="H174" s="1284" t="s">
        <v>584</v>
      </c>
      <c r="I174" s="1230" t="s">
        <v>581</v>
      </c>
      <c r="J174" s="1230">
        <v>6562</v>
      </c>
      <c r="K174" s="1225"/>
      <c r="L174" s="971" t="str">
        <f t="shared" si="8"/>
        <v>Included</v>
      </c>
      <c r="M174" s="1058">
        <f t="shared" si="9"/>
        <v>0</v>
      </c>
      <c r="N174" s="933">
        <f t="shared" si="10"/>
        <v>0</v>
      </c>
      <c r="O174" s="1030">
        <f t="shared" si="11"/>
        <v>0</v>
      </c>
      <c r="P174" s="795"/>
      <c r="Q174" s="795"/>
      <c r="Y174" s="1286"/>
      <c r="Z174" s="1287"/>
      <c r="AA174" s="1287"/>
    </row>
    <row r="175" spans="1:27" s="794" customFormat="1" ht="34.799999999999997" customHeight="1">
      <c r="A175" s="1187">
        <v>157</v>
      </c>
      <c r="B175" s="1284" t="s">
        <v>895</v>
      </c>
      <c r="C175" s="1230">
        <v>100001328</v>
      </c>
      <c r="D175" s="1230">
        <v>995454</v>
      </c>
      <c r="E175" s="972"/>
      <c r="F175" s="1230">
        <v>18</v>
      </c>
      <c r="G175" s="1196"/>
      <c r="H175" s="1284" t="s">
        <v>814</v>
      </c>
      <c r="I175" s="1230" t="s">
        <v>581</v>
      </c>
      <c r="J175" s="1230">
        <v>4896</v>
      </c>
      <c r="K175" s="1225"/>
      <c r="L175" s="971" t="str">
        <f t="shared" si="8"/>
        <v>Included</v>
      </c>
      <c r="M175" s="1058">
        <f t="shared" si="9"/>
        <v>0</v>
      </c>
      <c r="N175" s="933">
        <f t="shared" si="10"/>
        <v>0</v>
      </c>
      <c r="O175" s="1030">
        <f t="shared" si="11"/>
        <v>0</v>
      </c>
      <c r="P175" s="795"/>
      <c r="Q175" s="795"/>
      <c r="Y175" s="1286"/>
      <c r="Z175" s="1287"/>
      <c r="AA175" s="1287"/>
    </row>
    <row r="176" spans="1:27" s="794" customFormat="1" ht="27" customHeight="1">
      <c r="A176" s="1187">
        <v>158</v>
      </c>
      <c r="B176" s="1284" t="s">
        <v>895</v>
      </c>
      <c r="C176" s="1230">
        <v>100001329</v>
      </c>
      <c r="D176" s="1230">
        <v>995454</v>
      </c>
      <c r="E176" s="972"/>
      <c r="F176" s="1230">
        <v>18</v>
      </c>
      <c r="G176" s="1196"/>
      <c r="H176" s="1284" t="s">
        <v>585</v>
      </c>
      <c r="I176" s="1230" t="s">
        <v>565</v>
      </c>
      <c r="J176" s="1230">
        <v>401</v>
      </c>
      <c r="K176" s="1225"/>
      <c r="L176" s="971" t="str">
        <f t="shared" si="8"/>
        <v>Included</v>
      </c>
      <c r="M176" s="1058">
        <f t="shared" si="9"/>
        <v>0</v>
      </c>
      <c r="N176" s="933">
        <f t="shared" si="10"/>
        <v>0</v>
      </c>
      <c r="O176" s="1030">
        <f t="shared" si="11"/>
        <v>0</v>
      </c>
      <c r="P176" s="795"/>
      <c r="Q176" s="795"/>
      <c r="Y176" s="1286"/>
      <c r="Z176" s="1287"/>
      <c r="AA176" s="1287"/>
    </row>
    <row r="177" spans="1:27" s="794" customFormat="1" ht="75" customHeight="1">
      <c r="A177" s="1187">
        <v>159</v>
      </c>
      <c r="B177" s="1284" t="s">
        <v>895</v>
      </c>
      <c r="C177" s="1230">
        <v>100001331</v>
      </c>
      <c r="D177" s="1230">
        <v>995455</v>
      </c>
      <c r="E177" s="972"/>
      <c r="F177" s="1230">
        <v>18</v>
      </c>
      <c r="G177" s="1196"/>
      <c r="H177" s="1284" t="s">
        <v>587</v>
      </c>
      <c r="I177" s="1230" t="s">
        <v>565</v>
      </c>
      <c r="J177" s="1230">
        <v>173</v>
      </c>
      <c r="K177" s="1225"/>
      <c r="L177" s="971" t="str">
        <f t="shared" si="8"/>
        <v>Included</v>
      </c>
      <c r="M177" s="1058">
        <f t="shared" si="9"/>
        <v>0</v>
      </c>
      <c r="N177" s="933">
        <f t="shared" si="10"/>
        <v>0</v>
      </c>
      <c r="O177" s="1030">
        <f t="shared" si="11"/>
        <v>0</v>
      </c>
      <c r="P177" s="795"/>
      <c r="Q177" s="795"/>
      <c r="Y177" s="1286"/>
      <c r="Z177" s="1287"/>
      <c r="AA177" s="1287"/>
    </row>
    <row r="178" spans="1:27" s="794" customFormat="1" ht="33" customHeight="1">
      <c r="A178" s="1187">
        <v>160</v>
      </c>
      <c r="B178" s="1284" t="s">
        <v>895</v>
      </c>
      <c r="C178" s="1230">
        <v>100001714</v>
      </c>
      <c r="D178" s="1230">
        <v>995428</v>
      </c>
      <c r="E178" s="972"/>
      <c r="F178" s="1230">
        <v>18</v>
      </c>
      <c r="G178" s="1196"/>
      <c r="H178" s="1284" t="s">
        <v>588</v>
      </c>
      <c r="I178" s="1230" t="s">
        <v>589</v>
      </c>
      <c r="J178" s="1230">
        <v>64000</v>
      </c>
      <c r="K178" s="1225"/>
      <c r="L178" s="971" t="str">
        <f t="shared" si="8"/>
        <v>Included</v>
      </c>
      <c r="M178" s="1058">
        <f t="shared" si="9"/>
        <v>0</v>
      </c>
      <c r="N178" s="933">
        <f t="shared" si="10"/>
        <v>0</v>
      </c>
      <c r="O178" s="1030">
        <f t="shared" si="11"/>
        <v>0</v>
      </c>
      <c r="P178" s="795"/>
      <c r="Q178" s="795"/>
      <c r="Y178" s="1286"/>
      <c r="Z178" s="1287"/>
      <c r="AA178" s="1287"/>
    </row>
    <row r="179" spans="1:27" s="794" customFormat="1" ht="33" customHeight="1">
      <c r="A179" s="1187">
        <v>161</v>
      </c>
      <c r="B179" s="1284" t="s">
        <v>895</v>
      </c>
      <c r="C179" s="1230">
        <v>100001713</v>
      </c>
      <c r="D179" s="1230">
        <v>995424</v>
      </c>
      <c r="E179" s="972"/>
      <c r="F179" s="1230">
        <v>18</v>
      </c>
      <c r="G179" s="1196"/>
      <c r="H179" s="1284" t="s">
        <v>590</v>
      </c>
      <c r="I179" s="1230" t="s">
        <v>589</v>
      </c>
      <c r="J179" s="1230">
        <v>64000</v>
      </c>
      <c r="K179" s="1225"/>
      <c r="L179" s="971" t="str">
        <f t="shared" si="8"/>
        <v>Included</v>
      </c>
      <c r="M179" s="1058">
        <f t="shared" si="9"/>
        <v>0</v>
      </c>
      <c r="N179" s="933">
        <f t="shared" si="10"/>
        <v>0</v>
      </c>
      <c r="O179" s="1030">
        <f t="shared" si="11"/>
        <v>0</v>
      </c>
      <c r="P179" s="795"/>
      <c r="Q179" s="795"/>
      <c r="Y179" s="1286"/>
      <c r="Z179" s="1287"/>
      <c r="AA179" s="1287"/>
    </row>
    <row r="180" spans="1:27" s="794" customFormat="1" ht="33" customHeight="1">
      <c r="A180" s="1187">
        <v>162</v>
      </c>
      <c r="B180" s="1284" t="s">
        <v>895</v>
      </c>
      <c r="C180" s="1230">
        <v>100001330</v>
      </c>
      <c r="D180" s="1230">
        <v>995428</v>
      </c>
      <c r="E180" s="972"/>
      <c r="F180" s="1230">
        <v>18</v>
      </c>
      <c r="G180" s="1196"/>
      <c r="H180" s="1284" t="s">
        <v>586</v>
      </c>
      <c r="I180" s="1230" t="s">
        <v>581</v>
      </c>
      <c r="J180" s="1230">
        <v>70</v>
      </c>
      <c r="K180" s="1225"/>
      <c r="L180" s="971" t="str">
        <f t="shared" si="8"/>
        <v>Included</v>
      </c>
      <c r="M180" s="1058">
        <f t="shared" si="9"/>
        <v>0</v>
      </c>
      <c r="N180" s="933">
        <f t="shared" si="10"/>
        <v>0</v>
      </c>
      <c r="O180" s="1030">
        <f t="shared" si="11"/>
        <v>0</v>
      </c>
      <c r="P180" s="795"/>
      <c r="Q180" s="795"/>
      <c r="Y180" s="1286"/>
      <c r="Z180" s="1287"/>
      <c r="AA180" s="1287"/>
    </row>
    <row r="181" spans="1:27" s="794" customFormat="1" ht="74.400000000000006" customHeight="1">
      <c r="A181" s="1187">
        <v>163</v>
      </c>
      <c r="B181" s="1284" t="s">
        <v>895</v>
      </c>
      <c r="C181" s="1230">
        <v>100008110</v>
      </c>
      <c r="D181" s="1230">
        <v>995421</v>
      </c>
      <c r="E181" s="972"/>
      <c r="F181" s="1230">
        <v>18</v>
      </c>
      <c r="G181" s="1196"/>
      <c r="H181" s="1284" t="s">
        <v>607</v>
      </c>
      <c r="I181" s="1230" t="s">
        <v>589</v>
      </c>
      <c r="J181" s="1230">
        <v>7875</v>
      </c>
      <c r="K181" s="1225"/>
      <c r="L181" s="971" t="str">
        <f t="shared" si="8"/>
        <v>Included</v>
      </c>
      <c r="M181" s="1058">
        <f t="shared" si="9"/>
        <v>0</v>
      </c>
      <c r="N181" s="933">
        <f t="shared" si="10"/>
        <v>0</v>
      </c>
      <c r="O181" s="1030">
        <f t="shared" si="11"/>
        <v>0</v>
      </c>
      <c r="P181" s="795"/>
      <c r="Q181" s="795"/>
      <c r="Y181" s="1286"/>
      <c r="Z181" s="1287"/>
      <c r="AA181" s="1287"/>
    </row>
    <row r="182" spans="1:27" s="794" customFormat="1" ht="73.2" customHeight="1">
      <c r="A182" s="1187">
        <v>164</v>
      </c>
      <c r="B182" s="1284" t="s">
        <v>895</v>
      </c>
      <c r="C182" s="1230">
        <v>100002581</v>
      </c>
      <c r="D182" s="1230">
        <v>995421</v>
      </c>
      <c r="E182" s="972"/>
      <c r="F182" s="1230">
        <v>18</v>
      </c>
      <c r="G182" s="1196"/>
      <c r="H182" s="1284" t="s">
        <v>897</v>
      </c>
      <c r="I182" s="1230" t="s">
        <v>589</v>
      </c>
      <c r="J182" s="1230">
        <v>90</v>
      </c>
      <c r="K182" s="1225"/>
      <c r="L182" s="971" t="str">
        <f t="shared" si="8"/>
        <v>Included</v>
      </c>
      <c r="M182" s="1058">
        <f t="shared" si="9"/>
        <v>0</v>
      </c>
      <c r="N182" s="933">
        <f t="shared" si="10"/>
        <v>0</v>
      </c>
      <c r="O182" s="1030">
        <f t="shared" si="11"/>
        <v>0</v>
      </c>
      <c r="P182" s="795"/>
      <c r="Q182" s="795"/>
      <c r="Y182" s="1286"/>
      <c r="Z182" s="1287"/>
      <c r="AA182" s="1287"/>
    </row>
    <row r="183" spans="1:27" s="794" customFormat="1" ht="75.599999999999994" customHeight="1">
      <c r="A183" s="1187">
        <v>165</v>
      </c>
      <c r="B183" s="1284" t="s">
        <v>895</v>
      </c>
      <c r="C183" s="1230">
        <v>100002580</v>
      </c>
      <c r="D183" s="1230">
        <v>995421</v>
      </c>
      <c r="E183" s="972"/>
      <c r="F183" s="1230">
        <v>18</v>
      </c>
      <c r="G183" s="1196"/>
      <c r="H183" s="1284" t="s">
        <v>898</v>
      </c>
      <c r="I183" s="1230" t="s">
        <v>589</v>
      </c>
      <c r="J183" s="1230">
        <v>369</v>
      </c>
      <c r="K183" s="1225"/>
      <c r="L183" s="971" t="str">
        <f t="shared" si="8"/>
        <v>Included</v>
      </c>
      <c r="M183" s="1058">
        <f t="shared" si="9"/>
        <v>0</v>
      </c>
      <c r="N183" s="933">
        <f t="shared" si="10"/>
        <v>0</v>
      </c>
      <c r="O183" s="1030">
        <f t="shared" si="11"/>
        <v>0</v>
      </c>
      <c r="P183" s="795"/>
      <c r="Q183" s="795"/>
      <c r="Y183" s="1286"/>
      <c r="Z183" s="1287"/>
      <c r="AA183" s="1287"/>
    </row>
    <row r="184" spans="1:27" s="794" customFormat="1" ht="28.8">
      <c r="A184" s="1187">
        <v>166</v>
      </c>
      <c r="B184" s="1284" t="s">
        <v>895</v>
      </c>
      <c r="C184" s="1230">
        <v>100003114</v>
      </c>
      <c r="D184" s="1230">
        <v>995454</v>
      </c>
      <c r="E184" s="972"/>
      <c r="F184" s="1230">
        <v>18</v>
      </c>
      <c r="G184" s="1196"/>
      <c r="H184" s="1284" t="s">
        <v>899</v>
      </c>
      <c r="I184" s="1230" t="s">
        <v>589</v>
      </c>
      <c r="J184" s="1230">
        <v>600</v>
      </c>
      <c r="K184" s="1225"/>
      <c r="L184" s="971" t="str">
        <f t="shared" si="8"/>
        <v>Included</v>
      </c>
      <c r="M184" s="1058">
        <f t="shared" si="9"/>
        <v>0</v>
      </c>
      <c r="N184" s="933">
        <f t="shared" si="10"/>
        <v>0</v>
      </c>
      <c r="O184" s="1030">
        <f t="shared" si="11"/>
        <v>0</v>
      </c>
      <c r="P184" s="795"/>
      <c r="Q184" s="795"/>
      <c r="Y184" s="1286"/>
      <c r="Z184" s="1287"/>
      <c r="AA184" s="1287"/>
    </row>
    <row r="185" spans="1:27" s="794" customFormat="1" ht="86.4" customHeight="1">
      <c r="A185" s="1187">
        <v>167</v>
      </c>
      <c r="B185" s="1284" t="s">
        <v>895</v>
      </c>
      <c r="C185" s="1230">
        <v>100008611</v>
      </c>
      <c r="D185" s="1230">
        <v>995477</v>
      </c>
      <c r="E185" s="972"/>
      <c r="F185" s="1230">
        <v>18</v>
      </c>
      <c r="G185" s="1196"/>
      <c r="H185" s="1284" t="s">
        <v>816</v>
      </c>
      <c r="I185" s="1230" t="s">
        <v>591</v>
      </c>
      <c r="J185" s="1230">
        <v>200</v>
      </c>
      <c r="K185" s="1225"/>
      <c r="L185" s="971" t="str">
        <f t="shared" si="8"/>
        <v>Included</v>
      </c>
      <c r="M185" s="1058">
        <f t="shared" si="9"/>
        <v>0</v>
      </c>
      <c r="N185" s="933">
        <f t="shared" si="10"/>
        <v>0</v>
      </c>
      <c r="O185" s="1030">
        <f t="shared" si="11"/>
        <v>0</v>
      </c>
      <c r="P185" s="795"/>
      <c r="Q185" s="795"/>
      <c r="Y185" s="1286"/>
      <c r="Z185" s="1287"/>
      <c r="AA185" s="1287"/>
    </row>
    <row r="186" spans="1:27" s="794" customFormat="1" ht="31.5" customHeight="1">
      <c r="A186" s="1187">
        <v>168</v>
      </c>
      <c r="B186" s="1284" t="s">
        <v>895</v>
      </c>
      <c r="C186" s="1230">
        <v>100001392</v>
      </c>
      <c r="D186" s="1230">
        <v>995455</v>
      </c>
      <c r="E186" s="972"/>
      <c r="F186" s="1230">
        <v>18</v>
      </c>
      <c r="G186" s="1196"/>
      <c r="H186" s="1284" t="s">
        <v>900</v>
      </c>
      <c r="I186" s="1230" t="s">
        <v>534</v>
      </c>
      <c r="J186" s="1230">
        <v>2</v>
      </c>
      <c r="K186" s="1225"/>
      <c r="L186" s="971" t="str">
        <f t="shared" si="8"/>
        <v>Included</v>
      </c>
      <c r="M186" s="1058">
        <f t="shared" si="9"/>
        <v>0</v>
      </c>
      <c r="N186" s="933">
        <f t="shared" si="10"/>
        <v>0</v>
      </c>
      <c r="O186" s="1030">
        <f t="shared" si="11"/>
        <v>0</v>
      </c>
      <c r="P186" s="795"/>
      <c r="Q186" s="795"/>
      <c r="Y186" s="1286"/>
      <c r="Z186" s="1287"/>
      <c r="AA186" s="1287"/>
    </row>
    <row r="187" spans="1:27" s="794" customFormat="1" ht="49.8" customHeight="1">
      <c r="A187" s="1187">
        <v>169</v>
      </c>
      <c r="B187" s="1284" t="s">
        <v>895</v>
      </c>
      <c r="C187" s="1230">
        <v>100001735</v>
      </c>
      <c r="D187" s="1230">
        <v>995462</v>
      </c>
      <c r="E187" s="972"/>
      <c r="F187" s="1230">
        <v>18</v>
      </c>
      <c r="G187" s="1196"/>
      <c r="H187" s="1284" t="s">
        <v>592</v>
      </c>
      <c r="I187" s="1230" t="s">
        <v>591</v>
      </c>
      <c r="J187" s="1230">
        <v>120</v>
      </c>
      <c r="K187" s="1225"/>
      <c r="L187" s="971" t="str">
        <f t="shared" si="8"/>
        <v>Included</v>
      </c>
      <c r="M187" s="1058">
        <f t="shared" si="9"/>
        <v>0</v>
      </c>
      <c r="N187" s="933">
        <f t="shared" si="10"/>
        <v>0</v>
      </c>
      <c r="O187" s="1030">
        <f t="shared" si="11"/>
        <v>0</v>
      </c>
      <c r="P187" s="795"/>
      <c r="Q187" s="795"/>
      <c r="Y187" s="1286"/>
      <c r="Z187" s="1287"/>
      <c r="AA187" s="1287"/>
    </row>
    <row r="188" spans="1:27" s="794" customFormat="1" ht="51" customHeight="1">
      <c r="A188" s="1187">
        <v>170</v>
      </c>
      <c r="B188" s="1284" t="s">
        <v>895</v>
      </c>
      <c r="C188" s="1230">
        <v>100001736</v>
      </c>
      <c r="D188" s="1230">
        <v>995462</v>
      </c>
      <c r="E188" s="972"/>
      <c r="F188" s="1230">
        <v>18</v>
      </c>
      <c r="G188" s="1196"/>
      <c r="H188" s="1284" t="s">
        <v>593</v>
      </c>
      <c r="I188" s="1230" t="s">
        <v>591</v>
      </c>
      <c r="J188" s="1230">
        <v>50</v>
      </c>
      <c r="K188" s="1225"/>
      <c r="L188" s="971" t="str">
        <f t="shared" si="8"/>
        <v>Included</v>
      </c>
      <c r="M188" s="1058">
        <f t="shared" si="9"/>
        <v>0</v>
      </c>
      <c r="N188" s="933">
        <f t="shared" si="10"/>
        <v>0</v>
      </c>
      <c r="O188" s="1030">
        <f t="shared" si="11"/>
        <v>0</v>
      </c>
      <c r="P188" s="795"/>
      <c r="Q188" s="795"/>
      <c r="Y188" s="1286"/>
      <c r="Z188" s="1287"/>
      <c r="AA188" s="1287"/>
    </row>
    <row r="189" spans="1:27" s="794" customFormat="1" ht="43.2">
      <c r="A189" s="1187">
        <v>171</v>
      </c>
      <c r="B189" s="1284" t="s">
        <v>895</v>
      </c>
      <c r="C189" s="1230">
        <v>100001737</v>
      </c>
      <c r="D189" s="1230">
        <v>995462</v>
      </c>
      <c r="E189" s="972"/>
      <c r="F189" s="1230">
        <v>18</v>
      </c>
      <c r="G189" s="1196"/>
      <c r="H189" s="1284" t="s">
        <v>618</v>
      </c>
      <c r="I189" s="1230" t="s">
        <v>591</v>
      </c>
      <c r="J189" s="1230">
        <v>150</v>
      </c>
      <c r="K189" s="1225"/>
      <c r="L189" s="971" t="str">
        <f t="shared" si="8"/>
        <v>Included</v>
      </c>
      <c r="M189" s="1058">
        <f t="shared" si="9"/>
        <v>0</v>
      </c>
      <c r="N189" s="933">
        <f t="shared" si="10"/>
        <v>0</v>
      </c>
      <c r="O189" s="1030">
        <f t="shared" si="11"/>
        <v>0</v>
      </c>
      <c r="P189" s="795"/>
      <c r="Q189" s="795"/>
      <c r="Y189" s="1286"/>
      <c r="Z189" s="1287"/>
      <c r="AA189" s="1287"/>
    </row>
    <row r="190" spans="1:27" s="794" customFormat="1" ht="28.8" customHeight="1">
      <c r="A190" s="1187">
        <v>172</v>
      </c>
      <c r="B190" s="1284" t="s">
        <v>895</v>
      </c>
      <c r="C190" s="1230">
        <v>100001409</v>
      </c>
      <c r="D190" s="1230">
        <v>995462</v>
      </c>
      <c r="E190" s="972"/>
      <c r="F190" s="1230">
        <v>18</v>
      </c>
      <c r="G190" s="1196"/>
      <c r="H190" s="1284" t="s">
        <v>901</v>
      </c>
      <c r="I190" s="1230" t="s">
        <v>534</v>
      </c>
      <c r="J190" s="1230">
        <v>1</v>
      </c>
      <c r="K190" s="1225"/>
      <c r="L190" s="971" t="str">
        <f t="shared" si="8"/>
        <v>Included</v>
      </c>
      <c r="M190" s="1058">
        <f t="shared" si="9"/>
        <v>0</v>
      </c>
      <c r="N190" s="933">
        <f t="shared" si="10"/>
        <v>0</v>
      </c>
      <c r="O190" s="1030">
        <f t="shared" si="11"/>
        <v>0</v>
      </c>
      <c r="P190" s="795"/>
      <c r="Q190" s="795"/>
      <c r="Y190" s="1286"/>
      <c r="Z190" s="1287"/>
      <c r="AA190" s="1287"/>
    </row>
    <row r="191" spans="1:27" s="794" customFormat="1" ht="28.8" customHeight="1">
      <c r="A191" s="1187">
        <v>173</v>
      </c>
      <c r="B191" s="1284" t="s">
        <v>895</v>
      </c>
      <c r="C191" s="1230">
        <v>100007701</v>
      </c>
      <c r="D191" s="1230">
        <v>995462</v>
      </c>
      <c r="E191" s="972"/>
      <c r="F191" s="1230">
        <v>18</v>
      </c>
      <c r="G191" s="1196"/>
      <c r="H191" s="1284" t="s">
        <v>594</v>
      </c>
      <c r="I191" s="1230" t="s">
        <v>534</v>
      </c>
      <c r="J191" s="1230">
        <v>4</v>
      </c>
      <c r="K191" s="1225"/>
      <c r="L191" s="971" t="str">
        <f t="shared" si="8"/>
        <v>Included</v>
      </c>
      <c r="M191" s="1058">
        <f t="shared" si="9"/>
        <v>0</v>
      </c>
      <c r="N191" s="933">
        <f t="shared" si="10"/>
        <v>0</v>
      </c>
      <c r="O191" s="1030">
        <f t="shared" si="11"/>
        <v>0</v>
      </c>
      <c r="P191" s="795"/>
      <c r="Q191" s="795"/>
      <c r="Y191" s="1286"/>
      <c r="Z191" s="1287"/>
      <c r="AA191" s="1287"/>
    </row>
    <row r="192" spans="1:27" s="794" customFormat="1" ht="36.6" customHeight="1">
      <c r="A192" s="1187">
        <v>174</v>
      </c>
      <c r="B192" s="1284" t="s">
        <v>895</v>
      </c>
      <c r="C192" s="1230">
        <v>100001761</v>
      </c>
      <c r="D192" s="1230">
        <v>995462</v>
      </c>
      <c r="E192" s="972"/>
      <c r="F192" s="1230">
        <v>18</v>
      </c>
      <c r="G192" s="1196"/>
      <c r="H192" s="1284" t="s">
        <v>902</v>
      </c>
      <c r="I192" s="1230" t="s">
        <v>591</v>
      </c>
      <c r="J192" s="1230">
        <v>1800</v>
      </c>
      <c r="K192" s="1225"/>
      <c r="L192" s="971" t="str">
        <f t="shared" si="8"/>
        <v>Included</v>
      </c>
      <c r="M192" s="1058">
        <f t="shared" si="9"/>
        <v>0</v>
      </c>
      <c r="N192" s="933">
        <f t="shared" si="10"/>
        <v>0</v>
      </c>
      <c r="O192" s="1030">
        <f t="shared" si="11"/>
        <v>0</v>
      </c>
      <c r="P192" s="795"/>
      <c r="Q192" s="795"/>
      <c r="Y192" s="1286"/>
      <c r="Z192" s="1287"/>
      <c r="AA192" s="1287"/>
    </row>
    <row r="193" spans="1:27" s="794" customFormat="1" ht="36.6" customHeight="1">
      <c r="A193" s="1187">
        <v>175</v>
      </c>
      <c r="B193" s="1284" t="s">
        <v>895</v>
      </c>
      <c r="C193" s="1230">
        <v>100001762</v>
      </c>
      <c r="D193" s="1230">
        <v>995462</v>
      </c>
      <c r="E193" s="972"/>
      <c r="F193" s="1230">
        <v>18</v>
      </c>
      <c r="G193" s="1196"/>
      <c r="H193" s="1284" t="s">
        <v>903</v>
      </c>
      <c r="I193" s="1230" t="s">
        <v>591</v>
      </c>
      <c r="J193" s="1230">
        <v>1080</v>
      </c>
      <c r="K193" s="1225"/>
      <c r="L193" s="971" t="str">
        <f t="shared" si="8"/>
        <v>Included</v>
      </c>
      <c r="M193" s="1058">
        <f t="shared" si="9"/>
        <v>0</v>
      </c>
      <c r="N193" s="933">
        <f t="shared" si="10"/>
        <v>0</v>
      </c>
      <c r="O193" s="1030">
        <f t="shared" si="11"/>
        <v>0</v>
      </c>
      <c r="P193" s="795"/>
      <c r="Q193" s="795"/>
      <c r="Y193" s="1286"/>
      <c r="Z193" s="1287"/>
      <c r="AA193" s="1287"/>
    </row>
    <row r="194" spans="1:27" s="794" customFormat="1" ht="36.6" customHeight="1">
      <c r="A194" s="1187">
        <v>176</v>
      </c>
      <c r="B194" s="1284" t="s">
        <v>895</v>
      </c>
      <c r="C194" s="1230">
        <v>100001763</v>
      </c>
      <c r="D194" s="1230">
        <v>995462</v>
      </c>
      <c r="E194" s="972"/>
      <c r="F194" s="1230">
        <v>18</v>
      </c>
      <c r="G194" s="1196"/>
      <c r="H194" s="1284" t="s">
        <v>904</v>
      </c>
      <c r="I194" s="1230" t="s">
        <v>591</v>
      </c>
      <c r="J194" s="1230">
        <v>360</v>
      </c>
      <c r="K194" s="1225"/>
      <c r="L194" s="971" t="str">
        <f t="shared" si="8"/>
        <v>Included</v>
      </c>
      <c r="M194" s="1058">
        <f t="shared" si="9"/>
        <v>0</v>
      </c>
      <c r="N194" s="933">
        <f t="shared" si="10"/>
        <v>0</v>
      </c>
      <c r="O194" s="1030">
        <f t="shared" si="11"/>
        <v>0</v>
      </c>
      <c r="P194" s="795"/>
      <c r="Q194" s="795"/>
      <c r="Y194" s="1286"/>
      <c r="Z194" s="1287"/>
      <c r="AA194" s="1287"/>
    </row>
    <row r="195" spans="1:27" s="794" customFormat="1" ht="36.6" customHeight="1">
      <c r="A195" s="1187">
        <v>177</v>
      </c>
      <c r="B195" s="1284" t="s">
        <v>895</v>
      </c>
      <c r="C195" s="1230">
        <v>100001764</v>
      </c>
      <c r="D195" s="1230">
        <v>995462</v>
      </c>
      <c r="E195" s="972"/>
      <c r="F195" s="1230">
        <v>18</v>
      </c>
      <c r="G195" s="1196"/>
      <c r="H195" s="1284" t="s">
        <v>905</v>
      </c>
      <c r="I195" s="1230" t="s">
        <v>591</v>
      </c>
      <c r="J195" s="1230">
        <v>360</v>
      </c>
      <c r="K195" s="1225"/>
      <c r="L195" s="971" t="str">
        <f t="shared" si="8"/>
        <v>Included</v>
      </c>
      <c r="M195" s="1058">
        <f t="shared" si="9"/>
        <v>0</v>
      </c>
      <c r="N195" s="933">
        <f t="shared" si="10"/>
        <v>0</v>
      </c>
      <c r="O195" s="1030">
        <f t="shared" si="11"/>
        <v>0</v>
      </c>
      <c r="P195" s="795"/>
      <c r="Q195" s="795"/>
      <c r="Y195" s="1286"/>
      <c r="Z195" s="1287"/>
      <c r="AA195" s="1287"/>
    </row>
    <row r="196" spans="1:27" s="794" customFormat="1" ht="72.599999999999994" customHeight="1">
      <c r="A196" s="1187">
        <v>178</v>
      </c>
      <c r="B196" s="1284" t="s">
        <v>895</v>
      </c>
      <c r="C196" s="1230">
        <v>100001682</v>
      </c>
      <c r="D196" s="1230">
        <v>995416</v>
      </c>
      <c r="E196" s="972"/>
      <c r="F196" s="1230">
        <v>18</v>
      </c>
      <c r="G196" s="1196"/>
      <c r="H196" s="1284" t="s">
        <v>596</v>
      </c>
      <c r="I196" s="1230" t="s">
        <v>589</v>
      </c>
      <c r="J196" s="1230">
        <v>101</v>
      </c>
      <c r="K196" s="1225"/>
      <c r="L196" s="971" t="str">
        <f t="shared" si="8"/>
        <v>Included</v>
      </c>
      <c r="M196" s="1058">
        <f t="shared" si="9"/>
        <v>0</v>
      </c>
      <c r="N196" s="933">
        <f t="shared" si="10"/>
        <v>0</v>
      </c>
      <c r="O196" s="1030">
        <f t="shared" si="11"/>
        <v>0</v>
      </c>
      <c r="P196" s="795"/>
      <c r="Q196" s="795"/>
      <c r="Y196" s="1286"/>
      <c r="Z196" s="1287"/>
      <c r="AA196" s="1287"/>
    </row>
    <row r="197" spans="1:27" s="794" customFormat="1" ht="69" customHeight="1">
      <c r="A197" s="1187">
        <v>179</v>
      </c>
      <c r="B197" s="1284" t="s">
        <v>895</v>
      </c>
      <c r="C197" s="1230">
        <v>100001700</v>
      </c>
      <c r="D197" s="1230">
        <v>995454</v>
      </c>
      <c r="E197" s="972"/>
      <c r="F197" s="1230">
        <v>18</v>
      </c>
      <c r="G197" s="1196"/>
      <c r="H197" s="1284" t="s">
        <v>597</v>
      </c>
      <c r="I197" s="1230" t="s">
        <v>534</v>
      </c>
      <c r="J197" s="1230">
        <v>1</v>
      </c>
      <c r="K197" s="1225"/>
      <c r="L197" s="971" t="str">
        <f t="shared" si="8"/>
        <v>Included</v>
      </c>
      <c r="M197" s="1058">
        <f t="shared" si="9"/>
        <v>0</v>
      </c>
      <c r="N197" s="933">
        <f t="shared" si="10"/>
        <v>0</v>
      </c>
      <c r="O197" s="1030">
        <f t="shared" si="11"/>
        <v>0</v>
      </c>
      <c r="P197" s="795"/>
      <c r="Q197" s="795"/>
      <c r="Y197" s="1286"/>
      <c r="Z197" s="1287"/>
      <c r="AA197" s="1287"/>
    </row>
    <row r="198" spans="1:27" s="794" customFormat="1" ht="57.75" customHeight="1">
      <c r="A198" s="1187">
        <v>180</v>
      </c>
      <c r="B198" s="1284" t="s">
        <v>895</v>
      </c>
      <c r="C198" s="1230">
        <v>100003477</v>
      </c>
      <c r="D198" s="1230">
        <v>995454</v>
      </c>
      <c r="E198" s="972"/>
      <c r="F198" s="1230">
        <v>18</v>
      </c>
      <c r="G198" s="1196"/>
      <c r="H198" s="1284" t="s">
        <v>906</v>
      </c>
      <c r="I198" s="1230" t="s">
        <v>534</v>
      </c>
      <c r="J198" s="1230">
        <v>2</v>
      </c>
      <c r="K198" s="1225"/>
      <c r="L198" s="971" t="str">
        <f t="shared" si="8"/>
        <v>Included</v>
      </c>
      <c r="M198" s="1058">
        <f t="shared" si="9"/>
        <v>0</v>
      </c>
      <c r="N198" s="933">
        <f t="shared" si="10"/>
        <v>0</v>
      </c>
      <c r="O198" s="1030">
        <f t="shared" si="11"/>
        <v>0</v>
      </c>
      <c r="P198" s="795"/>
      <c r="Q198" s="795"/>
      <c r="Y198" s="1286"/>
      <c r="Z198" s="1287"/>
      <c r="AA198" s="1287"/>
    </row>
    <row r="199" spans="1:27" s="794" customFormat="1" ht="72.599999999999994" customHeight="1">
      <c r="A199" s="1187">
        <v>181</v>
      </c>
      <c r="B199" s="1284" t="s">
        <v>895</v>
      </c>
      <c r="C199" s="1230">
        <v>100003437</v>
      </c>
      <c r="D199" s="1230">
        <v>995454</v>
      </c>
      <c r="E199" s="972"/>
      <c r="F199" s="1230">
        <v>18</v>
      </c>
      <c r="G199" s="1196"/>
      <c r="H199" s="1284" t="s">
        <v>815</v>
      </c>
      <c r="I199" s="1230" t="s">
        <v>589</v>
      </c>
      <c r="J199" s="1230">
        <v>178</v>
      </c>
      <c r="K199" s="1225"/>
      <c r="L199" s="971" t="str">
        <f t="shared" si="8"/>
        <v>Included</v>
      </c>
      <c r="M199" s="1058">
        <f t="shared" si="9"/>
        <v>0</v>
      </c>
      <c r="N199" s="933">
        <f t="shared" si="10"/>
        <v>0</v>
      </c>
      <c r="O199" s="1030">
        <f t="shared" si="11"/>
        <v>0</v>
      </c>
      <c r="P199" s="795"/>
      <c r="Q199" s="795"/>
      <c r="Y199" s="1286"/>
      <c r="Z199" s="1287"/>
      <c r="AA199" s="1287"/>
    </row>
    <row r="200" spans="1:27" s="794" customFormat="1" ht="42" customHeight="1">
      <c r="A200" s="1187">
        <v>182</v>
      </c>
      <c r="B200" s="1284" t="s">
        <v>895</v>
      </c>
      <c r="C200" s="1230">
        <v>100001755</v>
      </c>
      <c r="D200" s="1230">
        <v>995424</v>
      </c>
      <c r="E200" s="972"/>
      <c r="F200" s="1230">
        <v>18</v>
      </c>
      <c r="G200" s="1196"/>
      <c r="H200" s="1284" t="s">
        <v>598</v>
      </c>
      <c r="I200" s="1230" t="s">
        <v>591</v>
      </c>
      <c r="J200" s="1230">
        <v>50</v>
      </c>
      <c r="K200" s="1225"/>
      <c r="L200" s="971" t="str">
        <f t="shared" si="8"/>
        <v>Included</v>
      </c>
      <c r="M200" s="1058">
        <f t="shared" si="9"/>
        <v>0</v>
      </c>
      <c r="N200" s="933">
        <f t="shared" si="10"/>
        <v>0</v>
      </c>
      <c r="O200" s="1030">
        <f t="shared" si="11"/>
        <v>0</v>
      </c>
      <c r="P200" s="795"/>
      <c r="Q200" s="795"/>
      <c r="Y200" s="1286"/>
      <c r="Z200" s="1287"/>
      <c r="AA200" s="1287"/>
    </row>
    <row r="201" spans="1:27" s="794" customFormat="1" ht="42" customHeight="1">
      <c r="A201" s="1187">
        <v>183</v>
      </c>
      <c r="B201" s="1284" t="s">
        <v>895</v>
      </c>
      <c r="C201" s="1230">
        <v>100001756</v>
      </c>
      <c r="D201" s="1230">
        <v>995424</v>
      </c>
      <c r="E201" s="972"/>
      <c r="F201" s="1230">
        <v>18</v>
      </c>
      <c r="G201" s="1196"/>
      <c r="H201" s="1284" t="s">
        <v>599</v>
      </c>
      <c r="I201" s="1230" t="s">
        <v>591</v>
      </c>
      <c r="J201" s="1230">
        <v>30</v>
      </c>
      <c r="K201" s="1225"/>
      <c r="L201" s="971" t="str">
        <f t="shared" si="8"/>
        <v>Included</v>
      </c>
      <c r="M201" s="1058">
        <f t="shared" si="9"/>
        <v>0</v>
      </c>
      <c r="N201" s="933">
        <f t="shared" si="10"/>
        <v>0</v>
      </c>
      <c r="O201" s="1030">
        <f t="shared" si="11"/>
        <v>0</v>
      </c>
      <c r="P201" s="795"/>
      <c r="Q201" s="795"/>
      <c r="Y201" s="1286"/>
      <c r="Z201" s="1287"/>
      <c r="AA201" s="1287"/>
    </row>
    <row r="202" spans="1:27" s="794" customFormat="1" ht="42" customHeight="1">
      <c r="A202" s="1187">
        <v>184</v>
      </c>
      <c r="B202" s="1284" t="s">
        <v>895</v>
      </c>
      <c r="C202" s="1230">
        <v>100001757</v>
      </c>
      <c r="D202" s="1230">
        <v>995424</v>
      </c>
      <c r="E202" s="972"/>
      <c r="F202" s="1230">
        <v>18</v>
      </c>
      <c r="G202" s="1196"/>
      <c r="H202" s="1284" t="s">
        <v>600</v>
      </c>
      <c r="I202" s="1230" t="s">
        <v>591</v>
      </c>
      <c r="J202" s="1230">
        <v>30</v>
      </c>
      <c r="K202" s="1225"/>
      <c r="L202" s="971" t="str">
        <f t="shared" si="8"/>
        <v>Included</v>
      </c>
      <c r="M202" s="1058">
        <f t="shared" si="9"/>
        <v>0</v>
      </c>
      <c r="N202" s="933">
        <f t="shared" si="10"/>
        <v>0</v>
      </c>
      <c r="O202" s="1030">
        <f t="shared" si="11"/>
        <v>0</v>
      </c>
      <c r="P202" s="795"/>
      <c r="Q202" s="795"/>
      <c r="Y202" s="1286"/>
      <c r="Z202" s="1287"/>
      <c r="AA202" s="1287"/>
    </row>
    <row r="203" spans="1:27" s="794" customFormat="1" ht="42" customHeight="1">
      <c r="A203" s="1187">
        <v>185</v>
      </c>
      <c r="B203" s="1284" t="s">
        <v>895</v>
      </c>
      <c r="C203" s="1230">
        <v>100008638</v>
      </c>
      <c r="D203" s="1230">
        <v>995421</v>
      </c>
      <c r="E203" s="972"/>
      <c r="F203" s="1230">
        <v>18</v>
      </c>
      <c r="G203" s="1196"/>
      <c r="H203" s="1284" t="s">
        <v>608</v>
      </c>
      <c r="I203" s="1230" t="s">
        <v>591</v>
      </c>
      <c r="J203" s="1230">
        <v>150</v>
      </c>
      <c r="K203" s="1225"/>
      <c r="L203" s="971" t="str">
        <f t="shared" si="8"/>
        <v>Included</v>
      </c>
      <c r="M203" s="1058">
        <f t="shared" si="9"/>
        <v>0</v>
      </c>
      <c r="N203" s="933">
        <f t="shared" si="10"/>
        <v>0</v>
      </c>
      <c r="O203" s="1030">
        <f t="shared" si="11"/>
        <v>0</v>
      </c>
      <c r="P203" s="795"/>
      <c r="Q203" s="795"/>
      <c r="Y203" s="1286"/>
      <c r="Z203" s="1287"/>
      <c r="AA203" s="1287"/>
    </row>
    <row r="204" spans="1:27" s="794" customFormat="1" ht="42" customHeight="1">
      <c r="A204" s="1187">
        <v>186</v>
      </c>
      <c r="B204" s="1284" t="s">
        <v>895</v>
      </c>
      <c r="C204" s="1230">
        <v>100008639</v>
      </c>
      <c r="D204" s="1230">
        <v>995421</v>
      </c>
      <c r="E204" s="972"/>
      <c r="F204" s="1230">
        <v>18</v>
      </c>
      <c r="G204" s="1196"/>
      <c r="H204" s="1284" t="s">
        <v>609</v>
      </c>
      <c r="I204" s="1230" t="s">
        <v>591</v>
      </c>
      <c r="J204" s="1230">
        <v>50</v>
      </c>
      <c r="K204" s="1225"/>
      <c r="L204" s="971" t="str">
        <f t="shared" si="8"/>
        <v>Included</v>
      </c>
      <c r="M204" s="1058">
        <f t="shared" si="9"/>
        <v>0</v>
      </c>
      <c r="N204" s="933">
        <f t="shared" si="10"/>
        <v>0</v>
      </c>
      <c r="O204" s="1030">
        <f t="shared" si="11"/>
        <v>0</v>
      </c>
      <c r="P204" s="795"/>
      <c r="Q204" s="795"/>
      <c r="Y204" s="1286"/>
      <c r="Z204" s="1287"/>
      <c r="AA204" s="1287"/>
    </row>
    <row r="205" spans="1:27" s="794" customFormat="1" ht="42" customHeight="1">
      <c r="A205" s="1187">
        <v>187</v>
      </c>
      <c r="B205" s="1284" t="s">
        <v>895</v>
      </c>
      <c r="C205" s="1230">
        <v>100010100</v>
      </c>
      <c r="D205" s="1230">
        <v>995421</v>
      </c>
      <c r="E205" s="972"/>
      <c r="F205" s="1230">
        <v>18</v>
      </c>
      <c r="G205" s="1196"/>
      <c r="H205" s="1284" t="s">
        <v>610</v>
      </c>
      <c r="I205" s="1230" t="s">
        <v>591</v>
      </c>
      <c r="J205" s="1230">
        <v>150</v>
      </c>
      <c r="K205" s="1225"/>
      <c r="L205" s="971" t="str">
        <f t="shared" si="8"/>
        <v>Included</v>
      </c>
      <c r="M205" s="1058">
        <f t="shared" si="9"/>
        <v>0</v>
      </c>
      <c r="N205" s="933">
        <f t="shared" si="10"/>
        <v>0</v>
      </c>
      <c r="O205" s="1030">
        <f t="shared" si="11"/>
        <v>0</v>
      </c>
      <c r="P205" s="795"/>
      <c r="Q205" s="795"/>
      <c r="Y205" s="1286"/>
      <c r="Z205" s="1287"/>
      <c r="AA205" s="1287"/>
    </row>
    <row r="206" spans="1:27" s="794" customFormat="1" ht="42" customHeight="1">
      <c r="A206" s="1187">
        <v>188</v>
      </c>
      <c r="B206" s="1284" t="s">
        <v>895</v>
      </c>
      <c r="C206" s="1230">
        <v>100010101</v>
      </c>
      <c r="D206" s="1230">
        <v>995421</v>
      </c>
      <c r="E206" s="972"/>
      <c r="F206" s="1230">
        <v>18</v>
      </c>
      <c r="G206" s="1196"/>
      <c r="H206" s="1284" t="s">
        <v>611</v>
      </c>
      <c r="I206" s="1230" t="s">
        <v>591</v>
      </c>
      <c r="J206" s="1230">
        <v>50</v>
      </c>
      <c r="K206" s="1225"/>
      <c r="L206" s="971" t="str">
        <f t="shared" si="8"/>
        <v>Included</v>
      </c>
      <c r="M206" s="1058">
        <f t="shared" si="9"/>
        <v>0</v>
      </c>
      <c r="N206" s="933">
        <f t="shared" si="10"/>
        <v>0</v>
      </c>
      <c r="O206" s="1030">
        <f t="shared" si="11"/>
        <v>0</v>
      </c>
      <c r="P206" s="795"/>
      <c r="Q206" s="795"/>
      <c r="Y206" s="1286"/>
      <c r="Z206" s="1287"/>
      <c r="AA206" s="1287"/>
    </row>
    <row r="207" spans="1:27" s="794" customFormat="1" ht="64.8" customHeight="1">
      <c r="A207" s="1187">
        <v>189</v>
      </c>
      <c r="B207" s="1284" t="s">
        <v>895</v>
      </c>
      <c r="C207" s="1230">
        <v>100001683</v>
      </c>
      <c r="D207" s="1230">
        <v>995414</v>
      </c>
      <c r="E207" s="972"/>
      <c r="F207" s="1230">
        <v>18</v>
      </c>
      <c r="G207" s="1196"/>
      <c r="H207" s="1284" t="s">
        <v>595</v>
      </c>
      <c r="I207" s="1230" t="s">
        <v>589</v>
      </c>
      <c r="J207" s="1230">
        <v>550</v>
      </c>
      <c r="K207" s="1225"/>
      <c r="L207" s="971" t="str">
        <f t="shared" si="8"/>
        <v>Included</v>
      </c>
      <c r="M207" s="1058">
        <f t="shared" si="9"/>
        <v>0</v>
      </c>
      <c r="N207" s="933">
        <f t="shared" si="10"/>
        <v>0</v>
      </c>
      <c r="O207" s="1030">
        <f t="shared" si="11"/>
        <v>0</v>
      </c>
      <c r="P207" s="795"/>
      <c r="Q207" s="795"/>
      <c r="Y207" s="1286"/>
      <c r="Z207" s="1287"/>
      <c r="AA207" s="1287"/>
    </row>
    <row r="208" spans="1:27" s="794" customFormat="1">
      <c r="A208" s="1187">
        <v>190</v>
      </c>
      <c r="B208" s="1284" t="s">
        <v>895</v>
      </c>
      <c r="C208" s="1230">
        <v>100001740</v>
      </c>
      <c r="D208" s="1230">
        <v>995441</v>
      </c>
      <c r="E208" s="972"/>
      <c r="F208" s="1230">
        <v>18</v>
      </c>
      <c r="G208" s="1196"/>
      <c r="H208" s="1284" t="s">
        <v>601</v>
      </c>
      <c r="I208" s="1230" t="s">
        <v>534</v>
      </c>
      <c r="J208" s="1230">
        <v>1</v>
      </c>
      <c r="K208" s="1225"/>
      <c r="L208" s="971" t="str">
        <f t="shared" si="8"/>
        <v>Included</v>
      </c>
      <c r="M208" s="1058">
        <f t="shared" si="9"/>
        <v>0</v>
      </c>
      <c r="N208" s="933">
        <f t="shared" si="10"/>
        <v>0</v>
      </c>
      <c r="O208" s="1030">
        <f t="shared" si="11"/>
        <v>0</v>
      </c>
      <c r="P208" s="795"/>
      <c r="Q208" s="795"/>
      <c r="Y208" s="1286"/>
      <c r="Z208" s="1287"/>
      <c r="AA208" s="1287"/>
    </row>
    <row r="209" spans="1:27" s="794" customFormat="1" ht="82.5" customHeight="1">
      <c r="A209" s="1187">
        <v>191</v>
      </c>
      <c r="B209" s="1284" t="s">
        <v>895</v>
      </c>
      <c r="C209" s="1230">
        <v>100001701</v>
      </c>
      <c r="D209" s="1230">
        <v>995411</v>
      </c>
      <c r="E209" s="972"/>
      <c r="F209" s="1230">
        <v>18</v>
      </c>
      <c r="G209" s="1196"/>
      <c r="H209" s="1284" t="s">
        <v>612</v>
      </c>
      <c r="I209" s="1230" t="s">
        <v>589</v>
      </c>
      <c r="J209" s="1230">
        <v>18</v>
      </c>
      <c r="K209" s="1225"/>
      <c r="L209" s="971" t="str">
        <f t="shared" si="8"/>
        <v>Included</v>
      </c>
      <c r="M209" s="1058">
        <f t="shared" si="9"/>
        <v>0</v>
      </c>
      <c r="N209" s="933">
        <f t="shared" si="10"/>
        <v>0</v>
      </c>
      <c r="O209" s="1030">
        <f t="shared" si="11"/>
        <v>0</v>
      </c>
      <c r="P209" s="795"/>
      <c r="Q209" s="795"/>
      <c r="Y209" s="1286"/>
      <c r="Z209" s="1287"/>
      <c r="AA209" s="1287"/>
    </row>
    <row r="210" spans="1:27" s="794" customFormat="1">
      <c r="A210" s="1187">
        <v>192</v>
      </c>
      <c r="B210" s="1284" t="s">
        <v>895</v>
      </c>
      <c r="C210" s="1230">
        <v>100002488</v>
      </c>
      <c r="D210" s="1230">
        <v>995462</v>
      </c>
      <c r="E210" s="972"/>
      <c r="F210" s="1230">
        <v>18</v>
      </c>
      <c r="G210" s="1196"/>
      <c r="H210" s="1284" t="s">
        <v>613</v>
      </c>
      <c r="I210" s="1230" t="s">
        <v>534</v>
      </c>
      <c r="J210" s="1230">
        <v>1</v>
      </c>
      <c r="K210" s="1225"/>
      <c r="L210" s="971" t="str">
        <f t="shared" si="8"/>
        <v>Included</v>
      </c>
      <c r="M210" s="1058">
        <f t="shared" si="9"/>
        <v>0</v>
      </c>
      <c r="N210" s="933">
        <f t="shared" si="10"/>
        <v>0</v>
      </c>
      <c r="O210" s="1030">
        <f t="shared" si="11"/>
        <v>0</v>
      </c>
      <c r="P210" s="795"/>
      <c r="Q210" s="795"/>
      <c r="Y210" s="1286"/>
      <c r="Z210" s="1287"/>
      <c r="AA210" s="1287"/>
    </row>
    <row r="211" spans="1:27" s="794" customFormat="1" ht="250.2" customHeight="1">
      <c r="A211" s="1187">
        <v>193</v>
      </c>
      <c r="B211" s="1284" t="s">
        <v>895</v>
      </c>
      <c r="C211" s="1230">
        <v>100002911</v>
      </c>
      <c r="D211" s="1230">
        <v>995432</v>
      </c>
      <c r="E211" s="972"/>
      <c r="F211" s="1230">
        <v>18</v>
      </c>
      <c r="G211" s="1196"/>
      <c r="H211" s="1284" t="s">
        <v>614</v>
      </c>
      <c r="I211" s="1230" t="s">
        <v>581</v>
      </c>
      <c r="J211" s="1230">
        <v>26667</v>
      </c>
      <c r="K211" s="1225"/>
      <c r="L211" s="971" t="str">
        <f t="shared" ref="L211:L224" si="12">IF(K211=0, "Included", IF(ISERROR(J211*K211), K211, J211*K211))</f>
        <v>Included</v>
      </c>
      <c r="M211" s="1058">
        <f t="shared" ref="M211:M224" si="13">O211</f>
        <v>0</v>
      </c>
      <c r="N211" s="933">
        <f t="shared" ref="N211:N224" si="14">IF(L211="Included",0,L211)</f>
        <v>0</v>
      </c>
      <c r="O211" s="1030">
        <f t="shared" ref="O211:O224" si="15">IF(G211="", F211*N211/100,G211*N211)</f>
        <v>0</v>
      </c>
      <c r="P211" s="795"/>
      <c r="Q211" s="795"/>
      <c r="Y211" s="1286"/>
      <c r="Z211" s="1287"/>
      <c r="AA211" s="1287"/>
    </row>
    <row r="212" spans="1:27" s="794" customFormat="1" ht="60.75" customHeight="1">
      <c r="A212" s="1187">
        <v>194</v>
      </c>
      <c r="B212" s="1284" t="s">
        <v>895</v>
      </c>
      <c r="C212" s="1230">
        <v>100002913</v>
      </c>
      <c r="D212" s="1230">
        <v>995455</v>
      </c>
      <c r="E212" s="972"/>
      <c r="F212" s="1230">
        <v>18</v>
      </c>
      <c r="G212" s="1196"/>
      <c r="H212" s="1284" t="s">
        <v>615</v>
      </c>
      <c r="I212" s="1230" t="s">
        <v>550</v>
      </c>
      <c r="J212" s="1230">
        <v>1</v>
      </c>
      <c r="K212" s="1225"/>
      <c r="L212" s="971" t="str">
        <f t="shared" si="12"/>
        <v>Included</v>
      </c>
      <c r="M212" s="1058">
        <f t="shared" si="13"/>
        <v>0</v>
      </c>
      <c r="N212" s="933">
        <f t="shared" si="14"/>
        <v>0</v>
      </c>
      <c r="O212" s="1030">
        <f t="shared" si="15"/>
        <v>0</v>
      </c>
      <c r="P212" s="795"/>
      <c r="Q212" s="795"/>
      <c r="Y212" s="1286"/>
      <c r="Z212" s="1287"/>
      <c r="AA212" s="1287"/>
    </row>
    <row r="213" spans="1:27" s="794" customFormat="1" ht="72">
      <c r="A213" s="1187">
        <v>195</v>
      </c>
      <c r="B213" s="1284" t="s">
        <v>895</v>
      </c>
      <c r="C213" s="1230">
        <v>100002912</v>
      </c>
      <c r="D213" s="1230">
        <v>995454</v>
      </c>
      <c r="E213" s="972"/>
      <c r="F213" s="1230">
        <v>18</v>
      </c>
      <c r="G213" s="1196"/>
      <c r="H213" s="1284" t="s">
        <v>813</v>
      </c>
      <c r="I213" s="1230" t="s">
        <v>591</v>
      </c>
      <c r="J213" s="1230">
        <v>1200</v>
      </c>
      <c r="K213" s="1225"/>
      <c r="L213" s="971" t="str">
        <f t="shared" si="12"/>
        <v>Included</v>
      </c>
      <c r="M213" s="1058">
        <f t="shared" si="13"/>
        <v>0</v>
      </c>
      <c r="N213" s="933">
        <f t="shared" si="14"/>
        <v>0</v>
      </c>
      <c r="O213" s="1030">
        <f t="shared" si="15"/>
        <v>0</v>
      </c>
      <c r="P213" s="795"/>
      <c r="Q213" s="795"/>
      <c r="Y213" s="1286"/>
      <c r="Z213" s="1287"/>
      <c r="AA213" s="1287"/>
    </row>
    <row r="214" spans="1:27" s="794" customFormat="1" ht="54" customHeight="1">
      <c r="A214" s="1187">
        <v>196</v>
      </c>
      <c r="B214" s="1284" t="s">
        <v>895</v>
      </c>
      <c r="C214" s="1230">
        <v>100001433</v>
      </c>
      <c r="D214" s="1230">
        <v>995435</v>
      </c>
      <c r="E214" s="972"/>
      <c r="F214" s="1230">
        <v>18</v>
      </c>
      <c r="G214" s="1196"/>
      <c r="H214" s="1284" t="s">
        <v>602</v>
      </c>
      <c r="I214" s="1230" t="s">
        <v>550</v>
      </c>
      <c r="J214" s="1230">
        <v>1</v>
      </c>
      <c r="K214" s="1225"/>
      <c r="L214" s="971" t="str">
        <f t="shared" si="12"/>
        <v>Included</v>
      </c>
      <c r="M214" s="1058">
        <f t="shared" si="13"/>
        <v>0</v>
      </c>
      <c r="N214" s="933">
        <f t="shared" si="14"/>
        <v>0</v>
      </c>
      <c r="O214" s="1030">
        <f t="shared" si="15"/>
        <v>0</v>
      </c>
      <c r="P214" s="795"/>
      <c r="Q214" s="795"/>
      <c r="Y214" s="1286"/>
      <c r="Z214" s="1287"/>
      <c r="AA214" s="1287"/>
    </row>
    <row r="215" spans="1:27" s="794" customFormat="1" ht="89.25" customHeight="1">
      <c r="A215" s="1187">
        <v>197</v>
      </c>
      <c r="B215" s="1284" t="s">
        <v>895</v>
      </c>
      <c r="C215" s="1230">
        <v>100012380</v>
      </c>
      <c r="D215" s="1230">
        <v>995426</v>
      </c>
      <c r="E215" s="972"/>
      <c r="F215" s="1230">
        <v>18</v>
      </c>
      <c r="G215" s="1196"/>
      <c r="H215" s="1284" t="s">
        <v>817</v>
      </c>
      <c r="I215" s="1230" t="s">
        <v>589</v>
      </c>
      <c r="J215" s="1230">
        <v>420</v>
      </c>
      <c r="K215" s="1225"/>
      <c r="L215" s="971" t="str">
        <f t="shared" si="12"/>
        <v>Included</v>
      </c>
      <c r="M215" s="1058">
        <f t="shared" si="13"/>
        <v>0</v>
      </c>
      <c r="N215" s="933">
        <f t="shared" si="14"/>
        <v>0</v>
      </c>
      <c r="O215" s="1030">
        <f t="shared" si="15"/>
        <v>0</v>
      </c>
      <c r="P215" s="795"/>
      <c r="Q215" s="795"/>
      <c r="Y215" s="1286"/>
      <c r="Z215" s="1287"/>
      <c r="AA215" s="1287"/>
    </row>
    <row r="216" spans="1:27" s="794" customFormat="1" ht="67.2" customHeight="1">
      <c r="A216" s="1187">
        <v>198</v>
      </c>
      <c r="B216" s="1284" t="s">
        <v>895</v>
      </c>
      <c r="C216" s="1230">
        <v>100001720</v>
      </c>
      <c r="D216" s="1230">
        <v>995428</v>
      </c>
      <c r="E216" s="972"/>
      <c r="F216" s="1230">
        <v>18</v>
      </c>
      <c r="G216" s="1196"/>
      <c r="H216" s="1284" t="s">
        <v>907</v>
      </c>
      <c r="I216" s="1230" t="s">
        <v>581</v>
      </c>
      <c r="J216" s="1230">
        <v>4000</v>
      </c>
      <c r="K216" s="1225"/>
      <c r="L216" s="971" t="str">
        <f t="shared" si="12"/>
        <v>Included</v>
      </c>
      <c r="M216" s="1058">
        <f t="shared" si="13"/>
        <v>0</v>
      </c>
      <c r="N216" s="933">
        <f t="shared" si="14"/>
        <v>0</v>
      </c>
      <c r="O216" s="1030">
        <f t="shared" si="15"/>
        <v>0</v>
      </c>
      <c r="P216" s="795"/>
      <c r="Q216" s="795"/>
      <c r="Y216" s="1286"/>
      <c r="Z216" s="1287"/>
      <c r="AA216" s="1287"/>
    </row>
    <row r="217" spans="1:27" s="794" customFormat="1" ht="123.6" customHeight="1">
      <c r="A217" s="1187">
        <v>199</v>
      </c>
      <c r="B217" s="1284" t="s">
        <v>895</v>
      </c>
      <c r="C217" s="1230">
        <v>100002583</v>
      </c>
      <c r="D217" s="1230">
        <v>995432</v>
      </c>
      <c r="E217" s="972"/>
      <c r="F217" s="1230">
        <v>18</v>
      </c>
      <c r="G217" s="1196"/>
      <c r="H217" s="1284" t="s">
        <v>826</v>
      </c>
      <c r="I217" s="1230" t="s">
        <v>581</v>
      </c>
      <c r="J217" s="1230">
        <v>26667</v>
      </c>
      <c r="K217" s="1225"/>
      <c r="L217" s="971" t="str">
        <f t="shared" si="12"/>
        <v>Included</v>
      </c>
      <c r="M217" s="1058">
        <f t="shared" si="13"/>
        <v>0</v>
      </c>
      <c r="N217" s="933">
        <f t="shared" si="14"/>
        <v>0</v>
      </c>
      <c r="O217" s="1030">
        <f t="shared" si="15"/>
        <v>0</v>
      </c>
      <c r="P217" s="795"/>
      <c r="Q217" s="795"/>
      <c r="Y217" s="1286"/>
      <c r="Z217" s="1287"/>
      <c r="AA217" s="1287"/>
    </row>
    <row r="218" spans="1:27" s="794" customFormat="1" ht="66.599999999999994" customHeight="1">
      <c r="A218" s="1187">
        <v>200</v>
      </c>
      <c r="B218" s="1284" t="s">
        <v>895</v>
      </c>
      <c r="C218" s="1230">
        <v>130000761</v>
      </c>
      <c r="D218" s="1230">
        <v>995428</v>
      </c>
      <c r="E218" s="972"/>
      <c r="F218" s="1230">
        <v>18</v>
      </c>
      <c r="G218" s="1196"/>
      <c r="H218" s="1284" t="s">
        <v>908</v>
      </c>
      <c r="I218" s="1230" t="s">
        <v>591</v>
      </c>
      <c r="J218" s="1230">
        <v>50</v>
      </c>
      <c r="K218" s="1225"/>
      <c r="L218" s="971" t="str">
        <f t="shared" si="12"/>
        <v>Included</v>
      </c>
      <c r="M218" s="1058">
        <f t="shared" si="13"/>
        <v>0</v>
      </c>
      <c r="N218" s="933">
        <f t="shared" ref="N218:N220" si="16">IF(L218="Included",0,L218)</f>
        <v>0</v>
      </c>
      <c r="O218" s="1030">
        <f t="shared" ref="O218:O220" si="17">IF(G218="", F218*N218/100,G218*N218)</f>
        <v>0</v>
      </c>
      <c r="P218" s="795"/>
      <c r="Q218" s="795"/>
      <c r="Y218" s="1286"/>
      <c r="Z218" s="1287"/>
      <c r="AA218" s="1287"/>
    </row>
    <row r="219" spans="1:27" s="794" customFormat="1" ht="66.599999999999994" customHeight="1">
      <c r="A219" s="1187">
        <v>201</v>
      </c>
      <c r="B219" s="1284" t="s">
        <v>895</v>
      </c>
      <c r="C219" s="1230">
        <v>130000762</v>
      </c>
      <c r="D219" s="1230">
        <v>995428</v>
      </c>
      <c r="E219" s="972"/>
      <c r="F219" s="1230">
        <v>18</v>
      </c>
      <c r="G219" s="1196"/>
      <c r="H219" s="1284" t="s">
        <v>909</v>
      </c>
      <c r="I219" s="1230" t="s">
        <v>591</v>
      </c>
      <c r="J219" s="1230">
        <v>200</v>
      </c>
      <c r="K219" s="1225"/>
      <c r="L219" s="971" t="str">
        <f t="shared" si="12"/>
        <v>Included</v>
      </c>
      <c r="M219" s="1058">
        <f t="shared" si="13"/>
        <v>0</v>
      </c>
      <c r="N219" s="933">
        <f t="shared" si="16"/>
        <v>0</v>
      </c>
      <c r="O219" s="1030">
        <f t="shared" si="17"/>
        <v>0</v>
      </c>
      <c r="P219" s="795"/>
      <c r="Q219" s="795"/>
      <c r="Y219" s="1286"/>
      <c r="Z219" s="1287"/>
      <c r="AA219" s="1287"/>
    </row>
    <row r="220" spans="1:27" s="794" customFormat="1" ht="66.599999999999994" customHeight="1">
      <c r="A220" s="1187">
        <v>202</v>
      </c>
      <c r="B220" s="1284" t="s">
        <v>952</v>
      </c>
      <c r="C220" s="1230">
        <v>100016520</v>
      </c>
      <c r="D220" s="1230">
        <v>995421</v>
      </c>
      <c r="E220" s="972"/>
      <c r="F220" s="1230">
        <v>18</v>
      </c>
      <c r="G220" s="1196"/>
      <c r="H220" s="1284" t="s">
        <v>953</v>
      </c>
      <c r="I220" s="1230" t="s">
        <v>589</v>
      </c>
      <c r="J220" s="1230">
        <v>1875</v>
      </c>
      <c r="K220" s="1225"/>
      <c r="L220" s="971" t="str">
        <f t="shared" si="12"/>
        <v>Included</v>
      </c>
      <c r="M220" s="1058">
        <f t="shared" si="13"/>
        <v>0</v>
      </c>
      <c r="N220" s="933">
        <f t="shared" si="16"/>
        <v>0</v>
      </c>
      <c r="O220" s="1030">
        <f t="shared" si="17"/>
        <v>0</v>
      </c>
      <c r="P220" s="795"/>
      <c r="Q220" s="795"/>
      <c r="Y220" s="1286"/>
      <c r="Z220" s="1287"/>
      <c r="AA220" s="1287"/>
    </row>
    <row r="221" spans="1:27" s="794" customFormat="1" ht="88.8" customHeight="1">
      <c r="A221" s="1187">
        <v>203</v>
      </c>
      <c r="B221" s="1284" t="s">
        <v>910</v>
      </c>
      <c r="C221" s="1230">
        <v>100002812</v>
      </c>
      <c r="D221" s="1230">
        <v>998734</v>
      </c>
      <c r="E221" s="972"/>
      <c r="F221" s="1230">
        <v>18</v>
      </c>
      <c r="G221" s="1196"/>
      <c r="H221" s="1284" t="s">
        <v>805</v>
      </c>
      <c r="I221" s="1230" t="s">
        <v>534</v>
      </c>
      <c r="J221" s="1230">
        <v>1</v>
      </c>
      <c r="K221" s="1225"/>
      <c r="L221" s="971" t="str">
        <f t="shared" si="12"/>
        <v>Included</v>
      </c>
      <c r="M221" s="1058">
        <f t="shared" si="13"/>
        <v>0</v>
      </c>
      <c r="N221" s="933">
        <f t="shared" si="14"/>
        <v>0</v>
      </c>
      <c r="O221" s="1030">
        <f t="shared" si="15"/>
        <v>0</v>
      </c>
      <c r="P221" s="795"/>
      <c r="Q221" s="795"/>
      <c r="Y221" s="1286"/>
      <c r="Z221" s="1287"/>
      <c r="AA221" s="1287"/>
    </row>
    <row r="222" spans="1:27" s="794" customFormat="1" ht="43.5" customHeight="1">
      <c r="A222" s="1187">
        <v>204</v>
      </c>
      <c r="B222" s="1284" t="s">
        <v>910</v>
      </c>
      <c r="C222" s="1230">
        <v>100002825</v>
      </c>
      <c r="D222" s="1230">
        <v>998734</v>
      </c>
      <c r="E222" s="972"/>
      <c r="F222" s="1230">
        <v>18</v>
      </c>
      <c r="G222" s="1196"/>
      <c r="H222" s="1284" t="s">
        <v>574</v>
      </c>
      <c r="I222" s="1230" t="s">
        <v>533</v>
      </c>
      <c r="J222" s="1230">
        <v>2</v>
      </c>
      <c r="K222" s="1225"/>
      <c r="L222" s="971" t="str">
        <f t="shared" si="12"/>
        <v>Included</v>
      </c>
      <c r="M222" s="1058">
        <f t="shared" si="13"/>
        <v>0</v>
      </c>
      <c r="N222" s="933">
        <f t="shared" si="14"/>
        <v>0</v>
      </c>
      <c r="O222" s="1030">
        <f t="shared" si="15"/>
        <v>0</v>
      </c>
      <c r="P222" s="795"/>
      <c r="Q222" s="795"/>
      <c r="Y222" s="1286"/>
      <c r="Z222" s="1287"/>
      <c r="AA222" s="1287"/>
    </row>
    <row r="223" spans="1:27" s="794" customFormat="1" ht="43.5" customHeight="1">
      <c r="A223" s="1187">
        <v>205</v>
      </c>
      <c r="B223" s="1284" t="s">
        <v>910</v>
      </c>
      <c r="C223" s="1230">
        <v>170000550</v>
      </c>
      <c r="D223" s="1230">
        <v>998336</v>
      </c>
      <c r="E223" s="972"/>
      <c r="F223" s="1230">
        <v>18</v>
      </c>
      <c r="G223" s="1196"/>
      <c r="H223" s="1284" t="s">
        <v>575</v>
      </c>
      <c r="I223" s="1230" t="s">
        <v>534</v>
      </c>
      <c r="J223" s="1230">
        <v>2</v>
      </c>
      <c r="K223" s="1225"/>
      <c r="L223" s="971" t="str">
        <f t="shared" si="12"/>
        <v>Included</v>
      </c>
      <c r="M223" s="1058">
        <f t="shared" si="13"/>
        <v>0</v>
      </c>
      <c r="N223" s="933">
        <f t="shared" si="14"/>
        <v>0</v>
      </c>
      <c r="O223" s="1030">
        <f t="shared" si="15"/>
        <v>0</v>
      </c>
      <c r="P223" s="795"/>
      <c r="Q223" s="795"/>
      <c r="Y223" s="1286"/>
      <c r="Z223" s="1287"/>
      <c r="AA223" s="1287"/>
    </row>
    <row r="224" spans="1:27" s="794" customFormat="1" ht="43.5" customHeight="1">
      <c r="A224" s="1187">
        <v>206</v>
      </c>
      <c r="B224" s="1284" t="s">
        <v>910</v>
      </c>
      <c r="C224" s="1230">
        <v>100002829</v>
      </c>
      <c r="D224" s="1230">
        <v>998734</v>
      </c>
      <c r="E224" s="972"/>
      <c r="F224" s="1230">
        <v>18</v>
      </c>
      <c r="G224" s="1196"/>
      <c r="H224" s="1284" t="s">
        <v>806</v>
      </c>
      <c r="I224" s="1230" t="s">
        <v>533</v>
      </c>
      <c r="J224" s="1230">
        <v>1</v>
      </c>
      <c r="K224" s="1225"/>
      <c r="L224" s="971" t="str">
        <f t="shared" si="12"/>
        <v>Included</v>
      </c>
      <c r="M224" s="1058">
        <f t="shared" si="13"/>
        <v>0</v>
      </c>
      <c r="N224" s="933">
        <f t="shared" si="14"/>
        <v>0</v>
      </c>
      <c r="O224" s="1030">
        <f t="shared" si="15"/>
        <v>0</v>
      </c>
      <c r="P224" s="795"/>
      <c r="Q224" s="795"/>
      <c r="Y224" s="1286"/>
      <c r="Z224" s="1287"/>
      <c r="AA224" s="1287"/>
    </row>
    <row r="225" spans="1:50" s="794" customFormat="1" ht="43.5" customHeight="1">
      <c r="A225" s="1187">
        <v>207</v>
      </c>
      <c r="B225" s="1284" t="s">
        <v>910</v>
      </c>
      <c r="C225" s="1230">
        <v>170000375</v>
      </c>
      <c r="D225" s="1230">
        <v>998734</v>
      </c>
      <c r="E225" s="972"/>
      <c r="F225" s="1230">
        <v>18</v>
      </c>
      <c r="G225" s="1196"/>
      <c r="H225" s="1284" t="s">
        <v>576</v>
      </c>
      <c r="I225" s="1230" t="s">
        <v>534</v>
      </c>
      <c r="J225" s="1230">
        <v>1</v>
      </c>
      <c r="K225" s="1225"/>
      <c r="L225" s="971" t="str">
        <f t="shared" ref="L225:L235" si="18">IF(K225=0, "Included", IF(ISERROR(J225*K225), K225, J225*K225))</f>
        <v>Included</v>
      </c>
      <c r="M225" s="1058">
        <f t="shared" ref="M225:M235" si="19">O225</f>
        <v>0</v>
      </c>
      <c r="N225" s="933">
        <f t="shared" ref="N225:N235" si="20">IF(L225="Included",0,L225)</f>
        <v>0</v>
      </c>
      <c r="O225" s="1030">
        <f t="shared" ref="O225:O235" si="21">IF(G225="", F225*N225/100,G225*N225)</f>
        <v>0</v>
      </c>
      <c r="P225" s="795"/>
      <c r="Q225" s="795"/>
      <c r="Y225" s="1286"/>
      <c r="Z225" s="1287"/>
      <c r="AA225" s="1287"/>
    </row>
    <row r="226" spans="1:50" s="794" customFormat="1" ht="43.5" customHeight="1">
      <c r="A226" s="1187">
        <v>208</v>
      </c>
      <c r="B226" s="1284" t="s">
        <v>910</v>
      </c>
      <c r="C226" s="1230">
        <v>170000376</v>
      </c>
      <c r="D226" s="1230">
        <v>998734</v>
      </c>
      <c r="E226" s="972"/>
      <c r="F226" s="1230">
        <v>18</v>
      </c>
      <c r="G226" s="1196"/>
      <c r="H226" s="1284" t="s">
        <v>577</v>
      </c>
      <c r="I226" s="1230" t="s">
        <v>534</v>
      </c>
      <c r="J226" s="1230">
        <v>1</v>
      </c>
      <c r="K226" s="1225"/>
      <c r="L226" s="971" t="str">
        <f t="shared" si="18"/>
        <v>Included</v>
      </c>
      <c r="M226" s="1058">
        <f t="shared" si="19"/>
        <v>0</v>
      </c>
      <c r="N226" s="933">
        <f t="shared" si="20"/>
        <v>0</v>
      </c>
      <c r="O226" s="1030">
        <f t="shared" si="21"/>
        <v>0</v>
      </c>
      <c r="P226" s="795"/>
      <c r="Q226" s="795"/>
      <c r="Y226" s="1286"/>
      <c r="Z226" s="1287"/>
      <c r="AA226" s="1287"/>
    </row>
    <row r="227" spans="1:50" s="794" customFormat="1" ht="36" customHeight="1">
      <c r="A227" s="1187">
        <v>209</v>
      </c>
      <c r="B227" s="1284" t="s">
        <v>910</v>
      </c>
      <c r="C227" s="1230">
        <v>170000377</v>
      </c>
      <c r="D227" s="1230">
        <v>998734</v>
      </c>
      <c r="E227" s="972"/>
      <c r="F227" s="1230">
        <v>18</v>
      </c>
      <c r="G227" s="1196"/>
      <c r="H227" s="1284" t="s">
        <v>578</v>
      </c>
      <c r="I227" s="1230" t="s">
        <v>534</v>
      </c>
      <c r="J227" s="1230">
        <v>1</v>
      </c>
      <c r="K227" s="1225"/>
      <c r="L227" s="971" t="str">
        <f t="shared" si="18"/>
        <v>Included</v>
      </c>
      <c r="M227" s="1058">
        <f t="shared" si="19"/>
        <v>0</v>
      </c>
      <c r="N227" s="933">
        <f t="shared" si="20"/>
        <v>0</v>
      </c>
      <c r="O227" s="1030">
        <f t="shared" si="21"/>
        <v>0</v>
      </c>
      <c r="P227" s="795"/>
      <c r="Q227" s="795"/>
      <c r="Y227" s="1286"/>
      <c r="Z227" s="1287"/>
      <c r="AA227" s="1287"/>
    </row>
    <row r="228" spans="1:50" s="794" customFormat="1" ht="28.8">
      <c r="A228" s="1187">
        <v>210</v>
      </c>
      <c r="B228" s="1284" t="s">
        <v>910</v>
      </c>
      <c r="C228" s="1230">
        <v>170000551</v>
      </c>
      <c r="D228" s="1230">
        <v>998336</v>
      </c>
      <c r="E228" s="972"/>
      <c r="F228" s="1230">
        <v>18</v>
      </c>
      <c r="G228" s="1196"/>
      <c r="H228" s="1284" t="s">
        <v>619</v>
      </c>
      <c r="I228" s="1230" t="s">
        <v>534</v>
      </c>
      <c r="J228" s="1230">
        <v>4</v>
      </c>
      <c r="K228" s="1225"/>
      <c r="L228" s="971" t="str">
        <f t="shared" si="18"/>
        <v>Included</v>
      </c>
      <c r="M228" s="1058">
        <f t="shared" si="19"/>
        <v>0</v>
      </c>
      <c r="N228" s="933">
        <f t="shared" si="20"/>
        <v>0</v>
      </c>
      <c r="O228" s="1030">
        <f t="shared" si="21"/>
        <v>0</v>
      </c>
      <c r="P228" s="795"/>
      <c r="Q228" s="795"/>
      <c r="Y228" s="1286"/>
      <c r="Z228" s="1287"/>
      <c r="AA228" s="1287"/>
    </row>
    <row r="229" spans="1:50" s="794" customFormat="1" ht="42" customHeight="1">
      <c r="A229" s="1187">
        <v>211</v>
      </c>
      <c r="B229" s="1284" t="s">
        <v>910</v>
      </c>
      <c r="C229" s="1230">
        <v>100002882</v>
      </c>
      <c r="D229" s="1230">
        <v>998336</v>
      </c>
      <c r="E229" s="972"/>
      <c r="F229" s="1230">
        <v>18</v>
      </c>
      <c r="G229" s="1196"/>
      <c r="H229" s="1284" t="s">
        <v>807</v>
      </c>
      <c r="I229" s="1230" t="s">
        <v>541</v>
      </c>
      <c r="J229" s="1230">
        <v>1</v>
      </c>
      <c r="K229" s="1225"/>
      <c r="L229" s="971" t="str">
        <f t="shared" si="18"/>
        <v>Included</v>
      </c>
      <c r="M229" s="1058">
        <f t="shared" si="19"/>
        <v>0</v>
      </c>
      <c r="N229" s="933">
        <f t="shared" si="20"/>
        <v>0</v>
      </c>
      <c r="O229" s="1030">
        <f t="shared" si="21"/>
        <v>0</v>
      </c>
      <c r="P229" s="795"/>
      <c r="Q229" s="795"/>
      <c r="Y229" s="1286"/>
      <c r="Z229" s="1287"/>
      <c r="AA229" s="1287"/>
    </row>
    <row r="230" spans="1:50" s="794" customFormat="1" ht="42" customHeight="1">
      <c r="A230" s="1187">
        <v>212</v>
      </c>
      <c r="B230" s="1284" t="s">
        <v>910</v>
      </c>
      <c r="C230" s="1230">
        <v>170000356</v>
      </c>
      <c r="D230" s="1230">
        <v>998336</v>
      </c>
      <c r="E230" s="972"/>
      <c r="F230" s="1230">
        <v>18</v>
      </c>
      <c r="G230" s="1196"/>
      <c r="H230" s="1284" t="s">
        <v>579</v>
      </c>
      <c r="I230" s="1230" t="s">
        <v>534</v>
      </c>
      <c r="J230" s="1230">
        <v>1</v>
      </c>
      <c r="K230" s="1225"/>
      <c r="L230" s="971" t="str">
        <f t="shared" si="18"/>
        <v>Included</v>
      </c>
      <c r="M230" s="1058">
        <f t="shared" si="19"/>
        <v>0</v>
      </c>
      <c r="N230" s="933">
        <f t="shared" si="20"/>
        <v>0</v>
      </c>
      <c r="O230" s="1030">
        <f t="shared" si="21"/>
        <v>0</v>
      </c>
      <c r="P230" s="795"/>
      <c r="Q230" s="795"/>
      <c r="Y230" s="1286"/>
      <c r="Z230" s="1287"/>
      <c r="AA230" s="1287"/>
    </row>
    <row r="231" spans="1:50" s="794" customFormat="1" ht="42" customHeight="1">
      <c r="A231" s="1187">
        <v>213</v>
      </c>
      <c r="B231" s="1284" t="s">
        <v>911</v>
      </c>
      <c r="C231" s="1230">
        <v>170000502</v>
      </c>
      <c r="D231" s="1230">
        <v>998713</v>
      </c>
      <c r="E231" s="972"/>
      <c r="F231" s="1230">
        <v>18</v>
      </c>
      <c r="G231" s="1196"/>
      <c r="H231" s="1284" t="s">
        <v>808</v>
      </c>
      <c r="I231" s="1230" t="s">
        <v>534</v>
      </c>
      <c r="J231" s="1230">
        <v>4</v>
      </c>
      <c r="K231" s="1225"/>
      <c r="L231" s="971" t="str">
        <f t="shared" si="18"/>
        <v>Included</v>
      </c>
      <c r="M231" s="1058">
        <f t="shared" si="19"/>
        <v>0</v>
      </c>
      <c r="N231" s="933">
        <f t="shared" si="20"/>
        <v>0</v>
      </c>
      <c r="O231" s="1030">
        <f t="shared" si="21"/>
        <v>0</v>
      </c>
      <c r="P231" s="795"/>
      <c r="Q231" s="795"/>
      <c r="Y231" s="1286"/>
      <c r="Z231" s="1287"/>
      <c r="AA231" s="1287"/>
    </row>
    <row r="232" spans="1:50" s="794" customFormat="1" ht="42" customHeight="1">
      <c r="A232" s="1187">
        <v>214</v>
      </c>
      <c r="B232" s="1284" t="s">
        <v>911</v>
      </c>
      <c r="C232" s="1230">
        <v>170000530</v>
      </c>
      <c r="D232" s="1230">
        <v>998734</v>
      </c>
      <c r="E232" s="972"/>
      <c r="F232" s="1230">
        <v>18</v>
      </c>
      <c r="G232" s="1196"/>
      <c r="H232" s="1284" t="s">
        <v>809</v>
      </c>
      <c r="I232" s="1230" t="s">
        <v>534</v>
      </c>
      <c r="J232" s="1230">
        <v>4</v>
      </c>
      <c r="K232" s="1225"/>
      <c r="L232" s="971" t="str">
        <f t="shared" si="18"/>
        <v>Included</v>
      </c>
      <c r="M232" s="1058">
        <f t="shared" si="19"/>
        <v>0</v>
      </c>
      <c r="N232" s="933">
        <f t="shared" si="20"/>
        <v>0</v>
      </c>
      <c r="O232" s="1030">
        <f t="shared" si="21"/>
        <v>0</v>
      </c>
      <c r="P232" s="795"/>
      <c r="Q232" s="795"/>
      <c r="Y232" s="1286"/>
      <c r="Z232" s="1287"/>
      <c r="AA232" s="1287"/>
    </row>
    <row r="233" spans="1:50" s="794" customFormat="1" ht="42" customHeight="1">
      <c r="A233" s="1187">
        <v>215</v>
      </c>
      <c r="B233" s="1284" t="s">
        <v>911</v>
      </c>
      <c r="C233" s="1230">
        <v>170000503</v>
      </c>
      <c r="D233" s="1230">
        <v>998713</v>
      </c>
      <c r="E233" s="972"/>
      <c r="F233" s="1230">
        <v>18</v>
      </c>
      <c r="G233" s="1196"/>
      <c r="H233" s="1284" t="s">
        <v>810</v>
      </c>
      <c r="I233" s="1230" t="s">
        <v>534</v>
      </c>
      <c r="J233" s="1230">
        <v>5</v>
      </c>
      <c r="K233" s="1225"/>
      <c r="L233" s="971" t="str">
        <f t="shared" si="18"/>
        <v>Included</v>
      </c>
      <c r="M233" s="1058">
        <f t="shared" si="19"/>
        <v>0</v>
      </c>
      <c r="N233" s="933">
        <f t="shared" si="20"/>
        <v>0</v>
      </c>
      <c r="O233" s="1030">
        <f t="shared" si="21"/>
        <v>0</v>
      </c>
      <c r="P233" s="795"/>
      <c r="Q233" s="795"/>
      <c r="Y233" s="1286"/>
      <c r="Z233" s="1287"/>
      <c r="AA233" s="1287"/>
    </row>
    <row r="234" spans="1:50" s="794" customFormat="1" ht="42" customHeight="1">
      <c r="A234" s="1187">
        <v>216</v>
      </c>
      <c r="B234" s="1284" t="s">
        <v>911</v>
      </c>
      <c r="C234" s="1230">
        <v>170000504</v>
      </c>
      <c r="D234" s="1230">
        <v>998713</v>
      </c>
      <c r="E234" s="972"/>
      <c r="F234" s="1230">
        <v>18</v>
      </c>
      <c r="G234" s="1196"/>
      <c r="H234" s="1284" t="s">
        <v>811</v>
      </c>
      <c r="I234" s="1230" t="s">
        <v>550</v>
      </c>
      <c r="J234" s="1230">
        <v>1</v>
      </c>
      <c r="K234" s="1225"/>
      <c r="L234" s="971" t="str">
        <f t="shared" si="18"/>
        <v>Included</v>
      </c>
      <c r="M234" s="1058">
        <f t="shared" si="19"/>
        <v>0</v>
      </c>
      <c r="N234" s="933">
        <f t="shared" si="20"/>
        <v>0</v>
      </c>
      <c r="O234" s="1030">
        <f t="shared" si="21"/>
        <v>0</v>
      </c>
      <c r="P234" s="795"/>
      <c r="Q234" s="795"/>
      <c r="Y234" s="1286"/>
      <c r="Z234" s="1287"/>
      <c r="AA234" s="1287"/>
    </row>
    <row r="235" spans="1:50" s="794" customFormat="1" ht="42" customHeight="1">
      <c r="A235" s="1187">
        <v>217</v>
      </c>
      <c r="B235" s="1284" t="s">
        <v>911</v>
      </c>
      <c r="C235" s="1230">
        <v>170000501</v>
      </c>
      <c r="D235" s="1230">
        <v>998734</v>
      </c>
      <c r="E235" s="972"/>
      <c r="F235" s="1230">
        <v>18</v>
      </c>
      <c r="G235" s="1196"/>
      <c r="H235" s="1284" t="s">
        <v>812</v>
      </c>
      <c r="I235" s="1230" t="s">
        <v>550</v>
      </c>
      <c r="J235" s="1230">
        <v>1</v>
      </c>
      <c r="K235" s="1225"/>
      <c r="L235" s="971" t="str">
        <f t="shared" si="18"/>
        <v>Included</v>
      </c>
      <c r="M235" s="1058">
        <f t="shared" si="19"/>
        <v>0</v>
      </c>
      <c r="N235" s="933">
        <f t="shared" si="20"/>
        <v>0</v>
      </c>
      <c r="O235" s="1030">
        <f t="shared" si="21"/>
        <v>0</v>
      </c>
      <c r="P235" s="795"/>
      <c r="Q235" s="795"/>
      <c r="Y235" s="1286"/>
      <c r="Z235" s="1287"/>
      <c r="AA235" s="1287"/>
    </row>
    <row r="236" spans="1:50" s="794" customFormat="1">
      <c r="A236" s="808"/>
      <c r="B236" s="1218"/>
      <c r="C236" s="1218"/>
      <c r="D236" s="1068"/>
      <c r="E236" s="1222"/>
      <c r="F236" s="1069"/>
      <c r="G236" s="1223"/>
      <c r="H236" s="1180"/>
      <c r="I236" s="1260"/>
      <c r="J236" s="1261"/>
      <c r="K236" s="1176"/>
      <c r="L236" s="971"/>
      <c r="M236" s="1058"/>
      <c r="P236" s="795"/>
      <c r="Q236" s="795"/>
      <c r="Z236" s="1063"/>
    </row>
    <row r="237" spans="1:50" ht="36.75" customHeight="1">
      <c r="A237" s="1433" t="s">
        <v>528</v>
      </c>
      <c r="B237" s="1434"/>
      <c r="C237" s="1434"/>
      <c r="D237" s="1434"/>
      <c r="E237" s="1434"/>
      <c r="F237" s="1434"/>
      <c r="G237" s="1434"/>
      <c r="H237" s="1434"/>
      <c r="I237" s="1434"/>
      <c r="J237" s="1434"/>
      <c r="K237" s="1435"/>
      <c r="L237" s="1059">
        <f>SUM(L18:L236)</f>
        <v>0</v>
      </c>
      <c r="M237" s="1060"/>
      <c r="N237" s="1198">
        <f>SUM(N18:N236)</f>
        <v>0</v>
      </c>
      <c r="O237" s="1198">
        <f>SUM(O18:O236)</f>
        <v>0</v>
      </c>
      <c r="P237" s="930"/>
      <c r="Q237" s="930"/>
      <c r="R237" s="930"/>
      <c r="S237" s="930"/>
      <c r="T237" s="930"/>
      <c r="U237" s="930"/>
      <c r="V237" s="930"/>
      <c r="W237" s="930"/>
      <c r="X237" s="930"/>
      <c r="Y237" s="1064"/>
      <c r="Z237" s="1064"/>
      <c r="AA237" s="1064"/>
      <c r="AB237" s="930"/>
      <c r="AC237" s="930"/>
      <c r="AD237" s="930"/>
      <c r="AE237" s="930"/>
      <c r="AF237" s="930"/>
      <c r="AG237" s="930"/>
      <c r="AH237" s="930"/>
      <c r="AI237" s="930"/>
      <c r="AJ237" s="930"/>
      <c r="AK237" s="930"/>
      <c r="AL237" s="930"/>
      <c r="AM237" s="930"/>
      <c r="AN237" s="930"/>
      <c r="AO237" s="930"/>
      <c r="AP237" s="930"/>
      <c r="AQ237" s="930"/>
      <c r="AR237" s="930"/>
      <c r="AS237" s="930"/>
      <c r="AT237" s="930"/>
      <c r="AU237" s="930"/>
      <c r="AV237" s="930"/>
      <c r="AW237" s="930"/>
      <c r="AX237" s="930"/>
    </row>
    <row r="238" spans="1:50" s="1099" customFormat="1" ht="30.75" customHeight="1">
      <c r="A238" s="1451" t="s">
        <v>529</v>
      </c>
      <c r="B238" s="1452"/>
      <c r="C238" s="1452"/>
      <c r="D238" s="1452"/>
      <c r="E238" s="1452"/>
      <c r="F238" s="1452"/>
      <c r="G238" s="1452"/>
      <c r="H238" s="1452"/>
      <c r="I238" s="1452"/>
      <c r="J238" s="1452"/>
      <c r="K238" s="1453"/>
      <c r="L238" s="1098"/>
      <c r="M238" s="1098">
        <f>SUM(M18:M236)</f>
        <v>0</v>
      </c>
      <c r="N238" s="794"/>
      <c r="O238" s="794"/>
      <c r="Y238" s="1100"/>
      <c r="Z238" s="1100"/>
      <c r="AA238" s="1100"/>
    </row>
    <row r="239" spans="1:50" s="794" customFormat="1">
      <c r="A239" s="809"/>
      <c r="B239" s="1219"/>
      <c r="C239" s="1219"/>
      <c r="D239" s="1174"/>
      <c r="E239" s="1174"/>
      <c r="F239" s="1173"/>
      <c r="G239" s="1173"/>
      <c r="H239" s="1175"/>
      <c r="I239" s="1263"/>
      <c r="J239" s="1263"/>
      <c r="K239" s="972"/>
      <c r="L239" s="971"/>
      <c r="M239" s="1058"/>
      <c r="P239" s="795"/>
      <c r="Q239" s="795"/>
      <c r="Z239" s="1063"/>
    </row>
    <row r="240" spans="1:50">
      <c r="A240" s="1436"/>
      <c r="B240" s="1437"/>
      <c r="C240" s="1437"/>
      <c r="D240" s="1437"/>
      <c r="E240" s="1437"/>
      <c r="F240" s="1438"/>
      <c r="G240" s="1065"/>
      <c r="H240" s="1436" t="s">
        <v>528</v>
      </c>
      <c r="I240" s="1437"/>
      <c r="J240" s="1437"/>
      <c r="K240" s="1438"/>
      <c r="L240" s="1059">
        <f>L237</f>
        <v>0</v>
      </c>
      <c r="M240" s="1060"/>
      <c r="N240" s="794"/>
      <c r="O240" s="794"/>
      <c r="P240" s="930"/>
      <c r="Q240" s="930"/>
      <c r="R240" s="930"/>
      <c r="S240" s="930"/>
      <c r="T240" s="930"/>
      <c r="U240" s="930"/>
      <c r="V240" s="930"/>
      <c r="W240" s="930"/>
      <c r="X240" s="930"/>
      <c r="Y240" s="1064"/>
      <c r="Z240" s="1064"/>
      <c r="AA240" s="1064"/>
      <c r="AB240" s="930"/>
      <c r="AC240" s="930"/>
      <c r="AD240" s="930"/>
      <c r="AE240" s="930"/>
      <c r="AF240" s="930"/>
      <c r="AG240" s="930"/>
      <c r="AH240" s="930"/>
      <c r="AI240" s="930"/>
      <c r="AJ240" s="930"/>
      <c r="AK240" s="930"/>
      <c r="AL240" s="930"/>
      <c r="AM240" s="930"/>
      <c r="AN240" s="930"/>
      <c r="AO240" s="930"/>
      <c r="AP240" s="930"/>
      <c r="AQ240" s="930"/>
      <c r="AR240" s="930"/>
      <c r="AS240" s="930"/>
      <c r="AT240" s="930"/>
      <c r="AU240" s="930"/>
      <c r="AV240" s="930"/>
      <c r="AW240" s="930"/>
      <c r="AX240" s="930"/>
    </row>
    <row r="241" spans="1:50" s="1099" customFormat="1">
      <c r="A241" s="1440"/>
      <c r="B241" s="1441"/>
      <c r="C241" s="1441"/>
      <c r="D241" s="1441"/>
      <c r="E241" s="1441"/>
      <c r="F241" s="1442"/>
      <c r="G241" s="1097"/>
      <c r="H241" s="1440" t="s">
        <v>530</v>
      </c>
      <c r="I241" s="1441"/>
      <c r="J241" s="1441"/>
      <c r="K241" s="1442"/>
      <c r="L241" s="1098"/>
      <c r="M241" s="1098">
        <f>M238</f>
        <v>0</v>
      </c>
      <c r="N241" s="794"/>
      <c r="O241" s="794"/>
      <c r="Y241" s="1100"/>
      <c r="Z241" s="1100"/>
      <c r="AA241" s="1100"/>
    </row>
    <row r="242" spans="1:50">
      <c r="A242" s="801"/>
      <c r="B242" s="801"/>
      <c r="C242" s="1241"/>
      <c r="D242" s="1384"/>
      <c r="E242" s="1384"/>
      <c r="F242" s="1384"/>
      <c r="G242" s="1384"/>
      <c r="H242" s="1384"/>
      <c r="I242" s="1384"/>
      <c r="J242" s="805"/>
      <c r="K242" s="974"/>
      <c r="L242" s="997"/>
      <c r="N242" s="794"/>
      <c r="O242" s="794"/>
      <c r="P242" s="930"/>
      <c r="Q242" s="930"/>
      <c r="R242" s="930"/>
      <c r="S242" s="930"/>
      <c r="T242" s="930"/>
      <c r="U242" s="930"/>
      <c r="V242" s="930"/>
      <c r="W242" s="930"/>
      <c r="X242" s="930"/>
      <c r="Y242" s="1064"/>
      <c r="Z242" s="1064"/>
      <c r="AA242" s="1064"/>
      <c r="AB242" s="930"/>
      <c r="AC242" s="930"/>
      <c r="AD242" s="930"/>
      <c r="AE242" s="930"/>
      <c r="AF242" s="930"/>
      <c r="AG242" s="930"/>
      <c r="AH242" s="930"/>
      <c r="AI242" s="930"/>
      <c r="AJ242" s="930"/>
      <c r="AK242" s="930"/>
      <c r="AL242" s="930"/>
      <c r="AM242" s="930"/>
      <c r="AN242" s="930"/>
      <c r="AO242" s="930"/>
      <c r="AP242" s="930"/>
      <c r="AQ242" s="930"/>
      <c r="AR242" s="930"/>
      <c r="AS242" s="930"/>
      <c r="AT242" s="930"/>
      <c r="AU242" s="930"/>
      <c r="AV242" s="930"/>
      <c r="AW242" s="930"/>
      <c r="AX242" s="930"/>
    </row>
    <row r="243" spans="1:50" ht="24" customHeight="1">
      <c r="A243" s="1001" t="s">
        <v>488</v>
      </c>
      <c r="B243" s="1445" t="s">
        <v>489</v>
      </c>
      <c r="C243" s="1445"/>
      <c r="D243" s="1445"/>
      <c r="E243" s="1445"/>
      <c r="F243" s="1445"/>
      <c r="G243" s="1445"/>
      <c r="H243" s="1445"/>
      <c r="I243" s="1445"/>
      <c r="J243" s="1445"/>
      <c r="K243" s="1445"/>
      <c r="L243" s="1445"/>
      <c r="M243" s="1445"/>
      <c r="N243" s="794"/>
      <c r="O243" s="794"/>
      <c r="P243" s="930"/>
      <c r="Q243" s="930"/>
      <c r="R243" s="930"/>
      <c r="S243" s="930"/>
      <c r="T243" s="930"/>
      <c r="U243" s="930"/>
      <c r="V243" s="930"/>
      <c r="W243" s="930"/>
      <c r="X243" s="930"/>
      <c r="Y243" s="1064"/>
      <c r="Z243" s="1064"/>
      <c r="AA243" s="1064"/>
      <c r="AB243" s="930"/>
      <c r="AC243" s="930"/>
      <c r="AD243" s="930"/>
      <c r="AE243" s="930"/>
      <c r="AF243" s="930"/>
      <c r="AG243" s="930"/>
      <c r="AH243" s="930"/>
      <c r="AI243" s="930"/>
      <c r="AJ243" s="930"/>
      <c r="AK243" s="930"/>
      <c r="AL243" s="930"/>
      <c r="AM243" s="930"/>
      <c r="AN243" s="930"/>
      <c r="AO243" s="930"/>
      <c r="AP243" s="930"/>
      <c r="AQ243" s="930"/>
      <c r="AR243" s="930"/>
      <c r="AS243" s="930"/>
      <c r="AT243" s="930"/>
      <c r="AU243" s="930"/>
      <c r="AV243" s="930"/>
      <c r="AW243" s="930"/>
      <c r="AX243" s="930"/>
    </row>
    <row r="244" spans="1:50">
      <c r="A244" s="1285" t="s">
        <v>409</v>
      </c>
      <c r="B244" s="807"/>
      <c r="C244" s="807"/>
      <c r="D244" s="1014" t="str">
        <f>'Sch-1'!B242</f>
        <v>--</v>
      </c>
      <c r="E244" s="942"/>
      <c r="F244" s="807"/>
      <c r="G244" s="807"/>
      <c r="I244" s="973"/>
      <c r="J244" s="973"/>
      <c r="K244" s="974"/>
      <c r="L244" s="974"/>
      <c r="M244" s="931"/>
      <c r="N244" s="794"/>
      <c r="O244" s="794"/>
      <c r="P244" s="930"/>
      <c r="Q244" s="930"/>
      <c r="R244" s="930"/>
      <c r="S244" s="930"/>
      <c r="T244" s="930"/>
      <c r="U244" s="930"/>
      <c r="V244" s="930"/>
      <c r="W244" s="930"/>
      <c r="X244" s="930"/>
      <c r="Y244" s="1064"/>
      <c r="Z244" s="1064"/>
      <c r="AA244" s="1064"/>
      <c r="AB244" s="930"/>
      <c r="AC244" s="930"/>
      <c r="AD244" s="930"/>
      <c r="AE244" s="930"/>
      <c r="AF244" s="930"/>
      <c r="AG244" s="930"/>
      <c r="AH244" s="930"/>
      <c r="AI244" s="930"/>
      <c r="AJ244" s="930"/>
      <c r="AK244" s="930"/>
      <c r="AL244" s="930"/>
      <c r="AM244" s="930"/>
      <c r="AN244" s="930"/>
      <c r="AO244" s="930"/>
      <c r="AP244" s="930"/>
      <c r="AQ244" s="930"/>
      <c r="AR244" s="930"/>
      <c r="AS244" s="930"/>
      <c r="AT244" s="930"/>
      <c r="AU244" s="930"/>
      <c r="AV244" s="930"/>
      <c r="AW244" s="930"/>
      <c r="AX244" s="930"/>
    </row>
    <row r="245" spans="1:50">
      <c r="A245" s="1285" t="s">
        <v>410</v>
      </c>
      <c r="B245" s="807"/>
      <c r="C245" s="807"/>
      <c r="D245" s="1015" t="str">
        <f>'Sch-1'!B243</f>
        <v/>
      </c>
      <c r="E245" s="942"/>
      <c r="F245" s="807"/>
      <c r="G245" s="807"/>
      <c r="I245" s="1444" t="s">
        <v>411</v>
      </c>
      <c r="J245" s="1444"/>
      <c r="K245" s="945" t="str">
        <f>'Sch-1'!K243</f>
        <v/>
      </c>
      <c r="L245" s="974"/>
      <c r="M245" s="931"/>
      <c r="N245" s="794"/>
      <c r="O245" s="794"/>
      <c r="AJ245" s="930"/>
      <c r="AK245" s="930"/>
      <c r="AL245" s="930"/>
      <c r="AM245" s="930"/>
      <c r="AN245" s="930"/>
      <c r="AO245" s="930"/>
      <c r="AP245" s="930"/>
      <c r="AQ245" s="930"/>
      <c r="AR245" s="930"/>
      <c r="AS245" s="930"/>
      <c r="AT245" s="930"/>
      <c r="AU245" s="930"/>
      <c r="AV245" s="930"/>
      <c r="AW245" s="930"/>
      <c r="AX245" s="930"/>
    </row>
    <row r="246" spans="1:50">
      <c r="A246" s="796"/>
      <c r="B246" s="796"/>
      <c r="C246" s="796"/>
      <c r="D246" s="1016"/>
      <c r="E246" s="946"/>
      <c r="F246" s="796"/>
      <c r="G246" s="796"/>
      <c r="H246" s="947"/>
      <c r="I246" s="1439" t="s">
        <v>412</v>
      </c>
      <c r="J246" s="1439"/>
      <c r="K246" s="945" t="str">
        <f>'Sch-1'!K244</f>
        <v/>
      </c>
      <c r="L246" s="934"/>
      <c r="M246" s="931"/>
      <c r="N246" s="794"/>
      <c r="O246" s="794"/>
      <c r="AJ246" s="930"/>
      <c r="AK246" s="930"/>
      <c r="AL246" s="930"/>
      <c r="AM246" s="930"/>
      <c r="AN246" s="930"/>
      <c r="AO246" s="930"/>
      <c r="AP246" s="930"/>
      <c r="AQ246" s="930"/>
      <c r="AR246" s="930"/>
      <c r="AS246" s="930"/>
      <c r="AT246" s="930"/>
      <c r="AU246" s="930"/>
      <c r="AV246" s="930"/>
      <c r="AW246" s="930"/>
      <c r="AX246" s="930"/>
    </row>
    <row r="247" spans="1:50">
      <c r="A247" s="807"/>
      <c r="B247" s="807"/>
      <c r="C247" s="807"/>
      <c r="D247" s="1017"/>
      <c r="E247" s="942"/>
      <c r="F247" s="807"/>
      <c r="G247" s="807"/>
      <c r="H247" s="948"/>
      <c r="I247" s="943"/>
      <c r="J247" s="944"/>
      <c r="K247" s="933"/>
      <c r="L247" s="933"/>
      <c r="N247" s="794"/>
      <c r="O247" s="794"/>
      <c r="AJ247" s="930"/>
      <c r="AK247" s="930"/>
      <c r="AL247" s="930"/>
      <c r="AM247" s="930"/>
      <c r="AN247" s="930"/>
      <c r="AO247" s="930"/>
      <c r="AP247" s="930"/>
      <c r="AQ247" s="930"/>
      <c r="AR247" s="930"/>
      <c r="AS247" s="930"/>
      <c r="AT247" s="930"/>
      <c r="AU247" s="930"/>
      <c r="AV247" s="930"/>
      <c r="AW247" s="930"/>
      <c r="AX247" s="930"/>
    </row>
    <row r="248" spans="1:50">
      <c r="F248" s="956"/>
      <c r="N248" s="794"/>
      <c r="O248" s="794"/>
      <c r="AJ248" s="930"/>
      <c r="AK248" s="930"/>
      <c r="AL248" s="930"/>
      <c r="AM248" s="930"/>
      <c r="AN248" s="930"/>
      <c r="AO248" s="930"/>
      <c r="AP248" s="930"/>
      <c r="AQ248" s="930"/>
      <c r="AR248" s="930"/>
      <c r="AS248" s="930"/>
      <c r="AT248" s="930"/>
      <c r="AU248" s="930"/>
      <c r="AV248" s="930"/>
      <c r="AW248" s="930"/>
      <c r="AX248" s="930"/>
    </row>
    <row r="249" spans="1:50">
      <c r="F249" s="956"/>
      <c r="N249" s="794"/>
      <c r="O249" s="794"/>
    </row>
    <row r="250" spans="1:50">
      <c r="F250" s="956"/>
      <c r="N250" s="794"/>
      <c r="O250" s="794"/>
    </row>
    <row r="251" spans="1:50">
      <c r="F251" s="956"/>
      <c r="N251" s="794"/>
      <c r="O251" s="794"/>
    </row>
    <row r="252" spans="1:50">
      <c r="F252" s="956"/>
      <c r="N252" s="794"/>
      <c r="O252" s="794"/>
    </row>
    <row r="253" spans="1:50">
      <c r="F253" s="956"/>
      <c r="N253" s="794"/>
      <c r="O253" s="794"/>
    </row>
    <row r="254" spans="1:50">
      <c r="F254" s="956"/>
      <c r="N254" s="794"/>
      <c r="O254" s="794"/>
    </row>
    <row r="255" spans="1:50">
      <c r="F255" s="956"/>
      <c r="N255" s="794"/>
      <c r="O255" s="794"/>
    </row>
    <row r="256" spans="1:50">
      <c r="F256" s="956"/>
      <c r="N256" s="794"/>
      <c r="O256" s="794"/>
    </row>
    <row r="257" spans="1:50">
      <c r="F257" s="956"/>
      <c r="N257" s="794"/>
      <c r="O257" s="794"/>
    </row>
    <row r="258" spans="1:50">
      <c r="F258" s="956"/>
      <c r="N258" s="794"/>
      <c r="O258" s="794"/>
    </row>
    <row r="259" spans="1:50">
      <c r="F259" s="956"/>
      <c r="N259" s="794"/>
      <c r="O259" s="794"/>
    </row>
    <row r="260" spans="1:50" s="941" customFormat="1">
      <c r="A260" s="975"/>
      <c r="B260" s="975"/>
      <c r="C260" s="975"/>
      <c r="D260" s="1018"/>
      <c r="E260" s="1006"/>
      <c r="F260" s="975"/>
      <c r="G260" s="975"/>
      <c r="H260" s="976"/>
      <c r="I260" s="977"/>
      <c r="J260" s="978"/>
      <c r="K260" s="979"/>
      <c r="L260" s="979"/>
      <c r="M260" s="980"/>
      <c r="N260" s="794"/>
      <c r="O260" s="794"/>
      <c r="AH260" s="981"/>
      <c r="AI260" s="981"/>
    </row>
    <row r="261" spans="1:50" s="941" customFormat="1">
      <c r="A261" s="975"/>
      <c r="B261" s="975"/>
      <c r="C261" s="975"/>
      <c r="D261" s="1018"/>
      <c r="E261" s="1006"/>
      <c r="F261" s="975"/>
      <c r="G261" s="975"/>
      <c r="H261" s="976"/>
      <c r="I261" s="977"/>
      <c r="J261" s="978"/>
      <c r="K261" s="979"/>
      <c r="L261" s="979"/>
      <c r="M261" s="980"/>
      <c r="N261" s="794"/>
      <c r="O261" s="794"/>
      <c r="AH261" s="982"/>
      <c r="AI261" s="983"/>
    </row>
    <row r="262" spans="1:50" s="941" customFormat="1">
      <c r="A262" s="975"/>
      <c r="B262" s="975"/>
      <c r="C262" s="975"/>
      <c r="D262" s="1018"/>
      <c r="E262" s="1006"/>
      <c r="F262" s="975"/>
      <c r="G262" s="975"/>
      <c r="H262" s="976"/>
      <c r="I262" s="977"/>
      <c r="J262" s="978"/>
      <c r="K262" s="979"/>
      <c r="L262" s="979"/>
      <c r="M262" s="980"/>
      <c r="N262" s="794"/>
      <c r="O262" s="794"/>
      <c r="AI262" s="984"/>
    </row>
    <row r="263" spans="1:50" s="941" customFormat="1">
      <c r="A263" s="985"/>
      <c r="B263" s="985"/>
      <c r="C263" s="985"/>
      <c r="D263" s="1019"/>
      <c r="E263" s="987"/>
      <c r="F263" s="985"/>
      <c r="G263" s="985"/>
      <c r="H263" s="986"/>
      <c r="I263" s="987"/>
      <c r="J263" s="987"/>
      <c r="K263" s="982"/>
      <c r="L263" s="982"/>
      <c r="N263" s="794"/>
      <c r="O263" s="794"/>
    </row>
    <row r="264" spans="1:50">
      <c r="A264" s="985"/>
      <c r="B264" s="985"/>
      <c r="C264" s="985"/>
      <c r="D264" s="1019"/>
      <c r="E264" s="987"/>
      <c r="F264" s="985"/>
      <c r="G264" s="985"/>
      <c r="H264" s="988"/>
      <c r="I264" s="987"/>
      <c r="J264" s="987"/>
      <c r="K264" s="982"/>
      <c r="L264" s="982"/>
      <c r="N264" s="794"/>
      <c r="O264" s="794"/>
      <c r="AJ264" s="930"/>
      <c r="AK264" s="930"/>
      <c r="AL264" s="930"/>
      <c r="AM264" s="930"/>
      <c r="AN264" s="930"/>
      <c r="AO264" s="930"/>
      <c r="AP264" s="930"/>
      <c r="AQ264" s="930"/>
      <c r="AR264" s="930"/>
      <c r="AS264" s="930"/>
      <c r="AT264" s="930"/>
      <c r="AU264" s="930"/>
      <c r="AV264" s="930"/>
      <c r="AW264" s="930"/>
      <c r="AX264" s="930"/>
    </row>
    <row r="265" spans="1:50">
      <c r="A265" s="989"/>
      <c r="B265" s="989"/>
      <c r="C265" s="989"/>
      <c r="D265" s="1020"/>
      <c r="E265" s="949"/>
      <c r="F265" s="989"/>
      <c r="G265" s="989"/>
      <c r="H265" s="950"/>
      <c r="I265" s="949"/>
      <c r="J265" s="949"/>
      <c r="K265" s="951"/>
      <c r="L265" s="951"/>
      <c r="N265" s="794"/>
      <c r="O265" s="794"/>
      <c r="AJ265" s="930"/>
      <c r="AK265" s="930"/>
      <c r="AL265" s="930"/>
      <c r="AM265" s="930"/>
      <c r="AN265" s="930"/>
      <c r="AO265" s="930"/>
      <c r="AP265" s="930"/>
      <c r="AQ265" s="930"/>
      <c r="AR265" s="930"/>
      <c r="AS265" s="930"/>
      <c r="AT265" s="930"/>
      <c r="AU265" s="930"/>
      <c r="AV265" s="930"/>
      <c r="AW265" s="930"/>
      <c r="AX265" s="930"/>
    </row>
    <row r="266" spans="1:50">
      <c r="A266" s="989"/>
      <c r="B266" s="989"/>
      <c r="C266" s="989"/>
      <c r="D266" s="1020"/>
      <c r="E266" s="949"/>
      <c r="F266" s="989"/>
      <c r="G266" s="989"/>
      <c r="H266" s="950"/>
      <c r="I266" s="949"/>
      <c r="J266" s="949"/>
      <c r="K266" s="951"/>
      <c r="L266" s="951"/>
      <c r="N266" s="794"/>
      <c r="O266" s="794"/>
      <c r="AJ266" s="930"/>
      <c r="AK266" s="930"/>
      <c r="AL266" s="930"/>
      <c r="AM266" s="930"/>
      <c r="AN266" s="930"/>
      <c r="AO266" s="930"/>
      <c r="AP266" s="930"/>
      <c r="AQ266" s="930"/>
      <c r="AR266" s="930"/>
      <c r="AS266" s="930"/>
      <c r="AT266" s="930"/>
      <c r="AU266" s="930"/>
      <c r="AV266" s="930"/>
      <c r="AW266" s="930"/>
      <c r="AX266" s="930"/>
    </row>
    <row r="267" spans="1:50">
      <c r="A267" s="990"/>
      <c r="B267" s="990"/>
      <c r="C267" s="990"/>
      <c r="D267" s="1021"/>
      <c r="E267" s="992"/>
      <c r="F267" s="990"/>
      <c r="G267" s="990"/>
      <c r="H267" s="991"/>
      <c r="I267" s="992"/>
      <c r="J267" s="992"/>
      <c r="K267" s="993"/>
      <c r="L267" s="994"/>
      <c r="N267" s="794"/>
      <c r="O267" s="794"/>
      <c r="AJ267" s="930"/>
      <c r="AK267" s="930"/>
      <c r="AL267" s="930"/>
      <c r="AM267" s="930"/>
      <c r="AN267" s="930"/>
      <c r="AO267" s="930"/>
      <c r="AP267" s="930"/>
      <c r="AQ267" s="930"/>
      <c r="AR267" s="930"/>
      <c r="AS267" s="930"/>
      <c r="AT267" s="930"/>
      <c r="AU267" s="930"/>
      <c r="AV267" s="930"/>
      <c r="AW267" s="930"/>
      <c r="AX267" s="930"/>
    </row>
    <row r="268" spans="1:50">
      <c r="A268" s="989"/>
      <c r="B268" s="989"/>
      <c r="C268" s="989"/>
      <c r="D268" s="1020"/>
      <c r="E268" s="949"/>
      <c r="F268" s="989"/>
      <c r="G268" s="989"/>
      <c r="H268" s="950"/>
      <c r="I268" s="949"/>
      <c r="J268" s="949"/>
      <c r="K268" s="951"/>
      <c r="L268" s="951"/>
      <c r="N268" s="794"/>
      <c r="O268" s="794"/>
      <c r="AJ268" s="930"/>
      <c r="AK268" s="930"/>
      <c r="AL268" s="930"/>
      <c r="AM268" s="930"/>
      <c r="AN268" s="930"/>
      <c r="AO268" s="930"/>
      <c r="AP268" s="930"/>
      <c r="AQ268" s="930"/>
      <c r="AR268" s="930"/>
      <c r="AS268" s="930"/>
      <c r="AT268" s="930"/>
      <c r="AU268" s="930"/>
      <c r="AV268" s="930"/>
      <c r="AW268" s="930"/>
      <c r="AX268" s="930"/>
    </row>
    <row r="269" spans="1:50">
      <c r="A269" s="989"/>
      <c r="B269" s="989"/>
      <c r="C269" s="989"/>
      <c r="D269" s="1020"/>
      <c r="E269" s="949"/>
      <c r="F269" s="989"/>
      <c r="G269" s="989"/>
      <c r="H269" s="950"/>
      <c r="I269" s="949"/>
      <c r="J269" s="949"/>
      <c r="K269" s="951"/>
      <c r="L269" s="951"/>
      <c r="N269" s="794"/>
      <c r="O269" s="794"/>
      <c r="AJ269" s="930"/>
      <c r="AK269" s="930"/>
      <c r="AL269" s="930"/>
      <c r="AM269" s="930"/>
      <c r="AN269" s="930"/>
      <c r="AO269" s="930"/>
      <c r="AP269" s="930"/>
      <c r="AQ269" s="930"/>
      <c r="AR269" s="930"/>
      <c r="AS269" s="930"/>
      <c r="AT269" s="930"/>
      <c r="AU269" s="930"/>
      <c r="AV269" s="930"/>
      <c r="AW269" s="930"/>
      <c r="AX269" s="930"/>
    </row>
  </sheetData>
  <sheetProtection algorithmName="SHA-512" hashValue="UfhZ47YSyn3v3DkuhedjGZwyYeGNH2C1esVkjkJhh3/6KzhYJRZCys6r9ZQifCV+hKhystNPCLhb+xQmEiXH0g==" saltValue="UDlgFaxPFfCUdTbzhJr/VA==" spinCount="100000" sheet="1" formatColumns="0" formatRows="0" selectLockedCells="1"/>
  <customSheetViews>
    <customSheetView guid="{E0CD802C-67CA-4B7A-ACE1-3315C462662B}" scale="85" showPageBreaks="1" fitToPage="1" printArea="1" hiddenColumns="1" view="pageBreakPreview" topLeftCell="E215">
      <selection activeCell="E219" sqref="E219"/>
      <colBreaks count="2" manualBreakCount="2">
        <brk id="7" max="1048575" man="1"/>
        <brk id="12" max="1048575" man="1"/>
      </colBreaks>
      <pageMargins left="0.25" right="0.25" top="0.5" bottom="0.5" header="0.5" footer="0.5"/>
      <printOptions horizontalCentered="1"/>
      <pageSetup paperSize="9" scale="43" fitToHeight="0" orientation="portrait" r:id="rId1"/>
      <headerFooter alignWithMargins="0">
        <oddFooter>&amp;R&amp;"Book Antiqua,Bold"&amp;10Schedule-3/ Page &amp;P of &amp;N</oddFooter>
      </headerFooter>
    </customSheetView>
    <customSheetView guid="{E641EAF9-CB3C-49B1-ABD9-CF79ED1786B1}" scale="85" showPageBreaks="1" fitToPage="1" printArea="1" hiddenColumns="1" view="pageBreakPreview" topLeftCell="A226">
      <selection activeCell="E230" sqref="E230"/>
      <colBreaks count="2" manualBreakCount="2">
        <brk id="7" max="1048575" man="1"/>
        <brk id="12" max="1048575" man="1"/>
      </colBreaks>
      <pageMargins left="0.25" right="0.25" top="0.5" bottom="0.5" header="0.5" footer="0.5"/>
      <printOptions horizontalCentered="1"/>
      <pageSetup paperSize="9" scale="43" fitToHeight="0" orientation="portrait" r:id="rId2"/>
      <headerFooter alignWithMargins="0">
        <oddFooter>&amp;R&amp;"Book Antiqua,Bold"&amp;10Schedule-3/ Page &amp;P of &amp;N</oddFooter>
      </headerFooter>
    </customSheetView>
    <customSheetView guid="{34A3ED9C-12E3-4C8D-8EB7-B2FCCA89D4D8}" scale="85" showPageBreaks="1" fitToPage="1" printArea="1" hiddenColumns="1" view="pageBreakPreview" topLeftCell="A7">
      <selection activeCell="E19" sqref="E19:E26"/>
      <colBreaks count="2" manualBreakCount="2">
        <brk id="7" max="1048575" man="1"/>
        <brk id="12" max="1048575" man="1"/>
      </colBreaks>
      <pageMargins left="0.25" right="0.25" top="0.5" bottom="0.5" header="0.5" footer="0.5"/>
      <printOptions horizontalCentered="1"/>
      <pageSetup paperSize="9" scale="44" fitToHeight="0" orientation="portrait" r:id="rId3"/>
      <headerFooter alignWithMargins="0">
        <oddFooter>&amp;R&amp;"Book Antiqua,Bold"&amp;10Schedule-3/ Page &amp;P of &amp;N</oddFooter>
      </headerFooter>
    </customSheetView>
    <customSheetView guid="{819C7B0C-A4F7-4128-8DCF-F4891D2F22F5}" scale="80" showPageBreaks="1" fitToPage="1" printArea="1" hiddenRows="1" hiddenColumns="1" view="pageBreakPreview" topLeftCell="E361">
      <selection activeCell="K372" sqref="K372"/>
      <colBreaks count="2" manualBreakCount="2">
        <brk id="7" max="1048575" man="1"/>
        <brk id="12" max="1048575" man="1"/>
      </colBreaks>
      <pageMargins left="0.25" right="0.25" top="0.5" bottom="0.5" header="0.5" footer="0.5"/>
      <printOptions horizontalCentered="1"/>
      <pageSetup paperSize="9" scale="44" fitToHeight="0" orientation="portrait" r:id="rId4"/>
      <headerFooter alignWithMargins="0">
        <oddFooter>&amp;R&amp;"Book Antiqua,Bold"&amp;10Schedule-3/ Page &amp;P of &amp;N</oddFooter>
      </headerFooter>
    </customSheetView>
    <customSheetView guid="{745877BF-3313-46AF-91CA-981B3DEDFC54}" scale="90" showPageBreaks="1" fitToPage="1" printArea="1" hiddenColumns="1" view="pageBreakPreview" topLeftCell="C11">
      <selection activeCell="I19" sqref="I19:I21"/>
      <colBreaks count="2" manualBreakCount="2">
        <brk id="5" max="1048575" man="1"/>
        <brk id="10" max="1048575" man="1"/>
      </colBreaks>
      <pageMargins left="0.25" right="0.25" top="0.5" bottom="0.5" header="0.5" footer="0.5"/>
      <printOptions horizontalCentered="1"/>
      <pageSetup paperSize="9" scale="54" fitToHeight="0" orientation="portrait" r:id="rId5"/>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25" right="0.25" top="0.5" bottom="0.5" header="0.5" footer="0.5"/>
      <printOptions horizontalCentered="1"/>
      <pageSetup paperSize="9" scale="54" fitToHeight="0" orientation="portrait" r:id="rId6"/>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25" right="0.25" top="0.5" bottom="0.5" header="0.5" footer="0.5"/>
      <printOptions horizontalCentered="1"/>
      <pageSetup paperSize="9" scale="55" fitToHeight="0" orientation="portrait" r:id="rId7"/>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25" right="0.25" top="0.5" bottom="0.5" header="0.5" footer="0.5"/>
      <printOptions horizontalCentered="1"/>
      <pageSetup paperSize="9" scale="55" fitToHeight="0" orientation="portrait" r:id="rId8"/>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25" right="0.25" top="1" bottom="0.75" header="0.5" footer="0.5"/>
      <printOptions horizontalCentered="1"/>
      <pageSetup paperSize="9" scale="95" orientation="portrait" r:id="rId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1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4"/>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8"/>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9"/>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6"/>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25" right="0.25" top="1" bottom="0.75" header="0.5" footer="0.5"/>
      <printOptions horizontalCentered="1"/>
      <pageSetup paperSize="9" scale="95" orientation="portrait" r:id="rId27"/>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25" right="0.25" top="0.5" bottom="0.5" header="0.5" footer="0.5"/>
      <printOptions horizontalCentered="1"/>
      <pageSetup paperSize="9" scale="55" fitToHeight="0" orientation="portrait" r:id="rId28"/>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25" right="0.25" top="0.5" bottom="0.5" header="0.5" footer="0.5"/>
      <printOptions horizontalCentered="1"/>
      <pageSetup paperSize="9" scale="54" fitToHeight="0" orientation="portrait" r:id="rId29"/>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25" right="0.25" top="0.5" bottom="0.5" header="0.5" footer="0.5"/>
      <printOptions horizontalCentered="1"/>
      <pageSetup paperSize="9" scale="54" fitToHeight="0" orientation="portrait" r:id="rId30"/>
      <headerFooter alignWithMargins="0">
        <oddFooter>&amp;R&amp;"Book Antiqua,Bold"&amp;10Schedule-3/ Page &amp;P of &amp;N</oddFooter>
      </headerFooter>
    </customSheetView>
    <customSheetView guid="{F8E5B0F1-19FD-4769-90B8-5CD5C2B96DAF}" scale="90" showPageBreaks="1" fitToPage="1" printArea="1" hiddenColumns="1" view="pageBreakPreview" topLeftCell="C11">
      <selection activeCell="I19" sqref="I19:I21"/>
      <colBreaks count="2" manualBreakCount="2">
        <brk id="5" max="1048575" man="1"/>
        <brk id="10" max="1048575" man="1"/>
      </colBreaks>
      <pageMargins left="0.25" right="0.25" top="0.5" bottom="0.5" header="0.5" footer="0.5"/>
      <printOptions horizontalCentered="1"/>
      <pageSetup paperSize="9" scale="54" fitToHeight="0" orientation="portrait" r:id="rId31"/>
      <headerFooter alignWithMargins="0">
        <oddFooter>&amp;R&amp;"Book Antiqua,Bold"&amp;10Schedule-3/ Page &amp;P of &amp;N</oddFooter>
      </headerFooter>
    </customSheetView>
    <customSheetView guid="{0F040CE0-DCE2-4F39-9825-357071D97646}" scale="85" showPageBreaks="1" fitToPage="1" printArea="1" hiddenColumns="1" view="pageBreakPreview" topLeftCell="A250">
      <selection activeCell="E255" sqref="E255"/>
      <colBreaks count="2" manualBreakCount="2">
        <brk id="7" max="1048575" man="1"/>
        <brk id="12" max="1048575" man="1"/>
      </colBreaks>
      <pageMargins left="0.25" right="0.25" top="0.5" bottom="0.5" header="0.5" footer="0.5"/>
      <printOptions horizontalCentered="1"/>
      <pageSetup paperSize="9" scale="43" fitToHeight="0" orientation="portrait" r:id="rId32"/>
      <headerFooter alignWithMargins="0">
        <oddFooter>&amp;R&amp;"Book Antiqua,Bold"&amp;10Schedule-3/ Page &amp;P of &amp;N</oddFooter>
      </headerFooter>
    </customSheetView>
    <customSheetView guid="{AC3DDEEC-519A-4AEF-8A2C-AD9ADB21377C}" scale="85" showPageBreaks="1" fitToPage="1" printArea="1" hiddenColumns="1" view="pageBreakPreview" topLeftCell="A226">
      <selection activeCell="E230" sqref="E230"/>
      <colBreaks count="2" manualBreakCount="2">
        <brk id="7" max="1048575" man="1"/>
        <brk id="12" max="1048575" man="1"/>
      </colBreaks>
      <pageMargins left="0.25" right="0.25" top="0.5" bottom="0.5" header="0.5" footer="0.5"/>
      <printOptions horizontalCentered="1"/>
      <pageSetup paperSize="9" scale="43" fitToHeight="0" orientation="portrait" r:id="rId33"/>
      <headerFooter alignWithMargins="0">
        <oddFooter>&amp;R&amp;"Book Antiqua,Bold"&amp;10Schedule-3/ Page &amp;P of &amp;N</oddFooter>
      </headerFooter>
    </customSheetView>
  </customSheetViews>
  <mergeCells count="20">
    <mergeCell ref="A3:L3"/>
    <mergeCell ref="A4:L4"/>
    <mergeCell ref="A238:K238"/>
    <mergeCell ref="A240:F240"/>
    <mergeCell ref="I9:L9"/>
    <mergeCell ref="I7:L7"/>
    <mergeCell ref="I11:L11"/>
    <mergeCell ref="I8:L8"/>
    <mergeCell ref="I246:J246"/>
    <mergeCell ref="A241:F241"/>
    <mergeCell ref="D242:I242"/>
    <mergeCell ref="J15:L15"/>
    <mergeCell ref="H241:K241"/>
    <mergeCell ref="I245:J245"/>
    <mergeCell ref="B243:M243"/>
    <mergeCell ref="AK13:AL13"/>
    <mergeCell ref="AH13:AI13"/>
    <mergeCell ref="A13:L13"/>
    <mergeCell ref="A237:K237"/>
    <mergeCell ref="H240:K240"/>
  </mergeCells>
  <phoneticPr fontId="2" type="noConversion"/>
  <conditionalFormatting sqref="K242 E19:E236 G19:G235 K19:K236">
    <cfRule type="expression" dxfId="12" priority="5365" stopIfTrue="1">
      <formula>D19&gt;0</formula>
    </cfRule>
  </conditionalFormatting>
  <conditionalFormatting sqref="K244">
    <cfRule type="expression" dxfId="11" priority="5165" stopIfTrue="1">
      <formula>J244&gt;0</formula>
    </cfRule>
  </conditionalFormatting>
  <conditionalFormatting sqref="G236">
    <cfRule type="expression" dxfId="10" priority="4050" stopIfTrue="1">
      <formula>D236&gt;0</formula>
    </cfRule>
  </conditionalFormatting>
  <conditionalFormatting sqref="E236 G236">
    <cfRule type="cellIs" dxfId="9" priority="4049" stopIfTrue="1" operator="equal">
      <formula>"a"</formula>
    </cfRule>
  </conditionalFormatting>
  <conditionalFormatting sqref="K239">
    <cfRule type="expression" dxfId="8" priority="523" stopIfTrue="1">
      <formula>J239&gt;0</formula>
    </cfRule>
  </conditionalFormatting>
  <conditionalFormatting sqref="G18 K18">
    <cfRule type="expression" dxfId="7" priority="15" stopIfTrue="1">
      <formula>F18&gt;0</formula>
    </cfRule>
  </conditionalFormatting>
  <dataValidations count="5">
    <dataValidation operator="greaterThan" allowBlank="1" showInputMessage="1" showErrorMessage="1" error="Enter only Numeric Value greater than zero or leave the cell blank !" sqref="G1:G17 G240:G242 G244:G65743" xr:uid="{00000000-0002-0000-0800-000000000000}"/>
    <dataValidation type="list" operator="greaterThan" allowBlank="1" showInputMessage="1" showErrorMessage="1" sqref="G236" xr:uid="{00000000-0002-0000-0800-000001000000}">
      <formula1>"0%,5%,12%,18%,28%"</formula1>
    </dataValidation>
    <dataValidation type="whole" operator="greaterThan" allowBlank="1" showInputMessage="1" showErrorMessage="1" error="Enter only Numeric Value greater than zero or leave the cell blank !" sqref="K239 K236 K18" xr:uid="{00000000-0002-0000-0800-000002000000}">
      <formula1>0</formula1>
    </dataValidation>
    <dataValidation type="decimal" operator="greaterThan" allowBlank="1" showInputMessage="1" showErrorMessage="1" error="Enter only Numeric Value greater than zero or leave the cell blank !" sqref="K19:K235" xr:uid="{00000000-0002-0000-0800-000003000000}">
      <formula1>0</formula1>
    </dataValidation>
    <dataValidation type="list" allowBlank="1" showInputMessage="1" showErrorMessage="1" sqref="G18:G235" xr:uid="{00000000-0002-0000-0800-000004000000}">
      <formula1>"0%, 5%, 12%, 18%, 28%"</formula1>
    </dataValidation>
  </dataValidations>
  <printOptions horizontalCentered="1"/>
  <pageMargins left="0.25" right="0.25" top="0.5" bottom="0.5" header="0.5" footer="0.5"/>
  <pageSetup paperSize="9" scale="43" fitToHeight="0" orientation="portrait" r:id="rId34"/>
  <headerFooter alignWithMargins="0">
    <oddFooter>&amp;R&amp;"Book Antiqua,Bold"&amp;10Schedule-3/ Page &amp;P of &amp;N</oddFooter>
  </headerFooter>
  <colBreaks count="2" manualBreakCount="2">
    <brk id="7" max="1048575" man="1"/>
    <brk id="12" max="1048575" man="1"/>
  </colBreaks>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50" customWidth="1"/>
    <col min="2" max="2" width="42.21875" style="451" customWidth="1"/>
    <col min="3" max="3" width="7.6640625" style="450" customWidth="1"/>
    <col min="4" max="4" width="9.109375" style="450" customWidth="1"/>
    <col min="5" max="5" width="12.77734375" style="450" customWidth="1"/>
    <col min="6" max="6" width="14.6640625" style="450" customWidth="1"/>
    <col min="7" max="26" width="9" style="216"/>
    <col min="27" max="27" width="9" style="207" hidden="1" customWidth="1"/>
    <col min="28" max="29" width="17.6640625" style="207" hidden="1" customWidth="1"/>
    <col min="30" max="30" width="9" style="207" hidden="1" customWidth="1"/>
    <col min="31" max="31" width="15.44140625" style="207" hidden="1" customWidth="1"/>
    <col min="32" max="32" width="15.33203125" style="207" hidden="1" customWidth="1"/>
    <col min="33" max="44" width="9" style="216"/>
    <col min="45" max="16384" width="9" style="399"/>
  </cols>
  <sheetData>
    <row r="1" spans="1:32">
      <c r="A1" s="65" t="str">
        <f>Cover!B3</f>
        <v>TBCB/400kV/CHHATARPUR SEZ /SS01/G3</v>
      </c>
      <c r="B1" s="66"/>
      <c r="C1" s="67"/>
      <c r="D1" s="67"/>
      <c r="E1" s="8"/>
      <c r="F1" s="9" t="s">
        <v>430</v>
      </c>
    </row>
    <row r="2" spans="1:32">
      <c r="A2" s="392"/>
      <c r="B2" s="449"/>
      <c r="C2" s="394"/>
      <c r="D2" s="394"/>
      <c r="E2" s="393"/>
      <c r="F2" s="393"/>
    </row>
    <row r="3" spans="1:32" ht="51.75" customHeight="1">
      <c r="A3" s="1396"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396"/>
      <c r="C3" s="1396"/>
      <c r="D3" s="1396"/>
      <c r="E3" s="1396"/>
      <c r="F3" s="1396"/>
      <c r="AA3" s="219" t="s">
        <v>342</v>
      </c>
      <c r="AC3" s="220">
        <f>IF(ISERROR(#REF!/('Sch-6'!D14+'Sch-6'!D16+'Sch-6'!D18)),0,#REF!/( 'Sch-6'!D14+'Sch-6'!D16+'Sch-6'!D18))</f>
        <v>0</v>
      </c>
    </row>
    <row r="4" spans="1:32">
      <c r="A4" s="1397" t="s">
        <v>426</v>
      </c>
      <c r="B4" s="1397"/>
      <c r="C4" s="1397"/>
      <c r="D4" s="1397"/>
      <c r="E4" s="1397"/>
      <c r="F4" s="1397"/>
      <c r="AA4" s="219" t="s">
        <v>343</v>
      </c>
      <c r="AC4" s="222" t="e">
        <f>#REF!</f>
        <v>#REF!</v>
      </c>
    </row>
    <row r="5" spans="1:32">
      <c r="AA5" s="219" t="s">
        <v>348</v>
      </c>
      <c r="AC5" s="222">
        <f>IF(ISERROR(#REF!/#REF!),0,#REF! /#REF!)</f>
        <v>0</v>
      </c>
    </row>
    <row r="6" spans="1:32">
      <c r="A6" s="35" t="str">
        <f>'Sch-1'!A6</f>
        <v>Bidder’s Name and Address (Sole Bidder) :</v>
      </c>
      <c r="B6" s="36"/>
      <c r="C6" s="36"/>
      <c r="D6" s="36"/>
      <c r="E6" s="74" t="s">
        <v>399</v>
      </c>
      <c r="F6" s="2"/>
      <c r="AA6" s="219" t="s">
        <v>349</v>
      </c>
      <c r="AC6" s="222" t="e">
        <f>#REF!</f>
        <v>#REF!</v>
      </c>
    </row>
    <row r="7" spans="1:32">
      <c r="A7" s="1417" t="str">
        <f>'Sch-1'!A7</f>
        <v/>
      </c>
      <c r="B7" s="1417"/>
      <c r="C7" s="1417"/>
      <c r="D7" s="1417"/>
      <c r="E7" s="458" t="str">
        <f>'Sch-1'!K7</f>
        <v>Contracts Services, 3rd Floor</v>
      </c>
      <c r="F7" s="2"/>
      <c r="AA7" s="219" t="s">
        <v>346</v>
      </c>
      <c r="AC7" s="220" t="e">
        <f>SUM(AC3:AC6)</f>
        <v>#REF!</v>
      </c>
    </row>
    <row r="8" spans="1:32">
      <c r="A8" s="75" t="s">
        <v>400</v>
      </c>
      <c r="B8" s="1419" t="str">
        <f>IF('Sch-1'!H8=0, "", 'Sch-1'!H8)</f>
        <v/>
      </c>
      <c r="C8" s="1419"/>
      <c r="D8" s="1419"/>
      <c r="E8" s="458" t="str">
        <f>'Sch-1'!K8</f>
        <v>Power Grid Corporation of India Ltd.,</v>
      </c>
      <c r="F8" s="2"/>
    </row>
    <row r="9" spans="1:32">
      <c r="A9" s="75" t="s">
        <v>402</v>
      </c>
      <c r="B9" s="1419" t="str">
        <f>IF('Sch-1'!H9=0, "", 'Sch-1'!H9)</f>
        <v/>
      </c>
      <c r="C9" s="1419"/>
      <c r="D9" s="1419"/>
      <c r="E9" s="458" t="str">
        <f>'Sch-1'!K9</f>
        <v>"Saudamini", Plot No.-2</v>
      </c>
      <c r="F9" s="2"/>
    </row>
    <row r="10" spans="1:32">
      <c r="A10" s="395"/>
      <c r="B10" s="1420" t="str">
        <f>IF('Sch-1'!H10=0, "", 'Sch-1'!H10)</f>
        <v/>
      </c>
      <c r="C10" s="1420"/>
      <c r="D10" s="1420"/>
      <c r="E10" s="459" t="str">
        <f>'Sch-1'!K10</f>
        <v xml:space="preserve">Sector-29, </v>
      </c>
      <c r="F10" s="393"/>
      <c r="AA10" s="219" t="s">
        <v>345</v>
      </c>
      <c r="AC10" s="222">
        <f>'Sch-1'!Y10</f>
        <v>0</v>
      </c>
    </row>
    <row r="11" spans="1:32">
      <c r="A11" s="395"/>
      <c r="B11" s="1420" t="str">
        <f>IF('Sch-1'!H11=0, "", 'Sch-1'!H11)</f>
        <v/>
      </c>
      <c r="C11" s="1420"/>
      <c r="D11" s="1420"/>
      <c r="E11" s="459" t="str">
        <f>'Sch-1'!K11</f>
        <v>Gurgaon (Haryana) - 122001</v>
      </c>
      <c r="F11" s="393"/>
      <c r="AA11" s="219"/>
      <c r="AC11" s="222"/>
    </row>
    <row r="12" spans="1:32">
      <c r="A12" s="395"/>
      <c r="B12" s="477"/>
      <c r="C12" s="477"/>
      <c r="D12" s="477"/>
      <c r="E12" s="459"/>
      <c r="F12" s="393"/>
      <c r="AA12" s="219"/>
      <c r="AC12" s="222"/>
    </row>
    <row r="13" spans="1:32">
      <c r="A13" s="76"/>
      <c r="B13" s="119"/>
      <c r="C13" s="119"/>
      <c r="D13" s="119"/>
      <c r="E13" s="119"/>
      <c r="F13" s="9" t="s">
        <v>276</v>
      </c>
      <c r="AB13" s="1455" t="s">
        <v>284</v>
      </c>
      <c r="AC13" s="1455"/>
      <c r="AD13" s="291" t="s">
        <v>288</v>
      </c>
      <c r="AE13" s="1455" t="s">
        <v>285</v>
      </c>
      <c r="AF13" s="1455"/>
    </row>
    <row r="14" spans="1:32" ht="43.2">
      <c r="A14" s="15" t="s">
        <v>361</v>
      </c>
      <c r="B14" s="15" t="s">
        <v>368</v>
      </c>
      <c r="C14" s="82" t="s">
        <v>353</v>
      </c>
      <c r="D14" s="82" t="s">
        <v>354</v>
      </c>
      <c r="E14" s="83" t="s">
        <v>370</v>
      </c>
      <c r="F14" s="83" t="s">
        <v>414</v>
      </c>
      <c r="AB14" s="226" t="s">
        <v>370</v>
      </c>
      <c r="AC14" s="226" t="s">
        <v>414</v>
      </c>
      <c r="AD14" s="291"/>
      <c r="AE14" s="226" t="s">
        <v>370</v>
      </c>
      <c r="AF14" s="226" t="s">
        <v>414</v>
      </c>
    </row>
    <row r="15" spans="1:32">
      <c r="A15" s="10">
        <v>1</v>
      </c>
      <c r="B15" s="10">
        <v>2</v>
      </c>
      <c r="C15" s="10">
        <v>3</v>
      </c>
      <c r="D15" s="10">
        <v>4</v>
      </c>
      <c r="E15" s="10">
        <v>5</v>
      </c>
      <c r="F15" s="10" t="s">
        <v>408</v>
      </c>
      <c r="AB15" s="228">
        <v>5</v>
      </c>
      <c r="AC15" s="228" t="s">
        <v>408</v>
      </c>
      <c r="AD15" s="291"/>
      <c r="AE15" s="228">
        <v>5</v>
      </c>
      <c r="AF15" s="228" t="s">
        <v>408</v>
      </c>
    </row>
    <row r="16" spans="1:32" s="580" customFormat="1" ht="15.6">
      <c r="A16" s="602" t="e">
        <f>'Sch-3 '!#REF!</f>
        <v>#REF!</v>
      </c>
      <c r="B16" s="602" t="e">
        <f>'Sch-3 '!#REF!</f>
        <v>#REF!</v>
      </c>
      <c r="C16" s="602"/>
      <c r="D16" s="602"/>
      <c r="E16" s="492"/>
      <c r="F16" s="492"/>
      <c r="G16" s="593"/>
      <c r="H16" s="594"/>
      <c r="I16" s="594"/>
      <c r="J16" s="594"/>
      <c r="K16" s="594"/>
      <c r="L16" s="594"/>
    </row>
    <row r="17" spans="1:20" s="590" customFormat="1" ht="15">
      <c r="A17" s="602" t="e">
        <f>'Sch-3 '!#REF!</f>
        <v>#REF!</v>
      </c>
      <c r="B17" s="602" t="e">
        <f>'Sch-3 '!#REF!</f>
        <v>#REF!</v>
      </c>
      <c r="C17" s="602"/>
      <c r="D17" s="602"/>
      <c r="E17" s="492"/>
      <c r="F17" s="492"/>
    </row>
    <row r="18" spans="1:20" s="590" customFormat="1" ht="15">
      <c r="A18" s="602"/>
      <c r="B18" s="602" t="e">
        <f>'Sch-3 '!#REF!</f>
        <v>#REF!</v>
      </c>
      <c r="C18" s="602" t="e">
        <f>'Sch-3 '!#REF!</f>
        <v>#REF!</v>
      </c>
      <c r="D18" s="602" t="e">
        <f>'Sch-3 '!#REF!</f>
        <v>#REF!</v>
      </c>
      <c r="E18" s="492" t="e">
        <f>'Sch-3 '!#REF!</f>
        <v>#REF!</v>
      </c>
      <c r="F18" s="492" t="e">
        <f t="shared" ref="F18:F60" si="0">IF(E18=0, "Included", IF(ISERROR(D18*E18), E18, D18*E18))</f>
        <v>#REF!</v>
      </c>
    </row>
    <row r="19" spans="1:20" s="590" customFormat="1" ht="15">
      <c r="A19" s="602"/>
      <c r="B19" s="602" t="e">
        <f>'Sch-3 '!#REF!</f>
        <v>#REF!</v>
      </c>
      <c r="C19" s="602" t="e">
        <f>'Sch-3 '!#REF!</f>
        <v>#REF!</v>
      </c>
      <c r="D19" s="602" t="e">
        <f>'Sch-3 '!#REF!</f>
        <v>#REF!</v>
      </c>
      <c r="E19" s="492" t="e">
        <f>'Sch-3 '!#REF!</f>
        <v>#REF!</v>
      </c>
      <c r="F19" s="492" t="e">
        <f t="shared" si="0"/>
        <v>#REF!</v>
      </c>
    </row>
    <row r="20" spans="1:20" s="590" customFormat="1" ht="15">
      <c r="A20" s="602"/>
      <c r="B20" s="602"/>
      <c r="C20" s="602"/>
      <c r="D20" s="602"/>
      <c r="E20" s="492"/>
      <c r="F20" s="492"/>
    </row>
    <row r="21" spans="1:20" s="590" customFormat="1" ht="18.75" customHeight="1">
      <c r="A21" s="602" t="e">
        <f>'Sch-3 '!#REF!</f>
        <v>#REF!</v>
      </c>
      <c r="B21" s="602" t="e">
        <f>'Sch-3 '!#REF!</f>
        <v>#REF!</v>
      </c>
      <c r="C21" s="602"/>
      <c r="D21" s="602"/>
      <c r="E21" s="492"/>
      <c r="F21" s="492"/>
      <c r="S21" s="590" t="s">
        <v>462</v>
      </c>
      <c r="T21" s="595" t="s">
        <v>468</v>
      </c>
    </row>
    <row r="22" spans="1:20" s="590" customFormat="1" ht="18.75" customHeight="1">
      <c r="A22" s="602"/>
      <c r="B22" s="602" t="e">
        <f>'Sch-3 '!#REF!</f>
        <v>#REF!</v>
      </c>
      <c r="C22" s="602" t="e">
        <f>'Sch-3 '!#REF!</f>
        <v>#REF!</v>
      </c>
      <c r="D22" s="602" t="e">
        <f>'Sch-3 '!#REF!</f>
        <v>#REF!</v>
      </c>
      <c r="E22" s="492" t="e">
        <f>'Sch-3 '!#REF!</f>
        <v>#REF!</v>
      </c>
      <c r="F22" s="492" t="e">
        <f t="shared" si="0"/>
        <v>#REF!</v>
      </c>
      <c r="S22" s="590" t="s">
        <v>463</v>
      </c>
      <c r="T22" s="595" t="s">
        <v>431</v>
      </c>
    </row>
    <row r="23" spans="1:20" s="590" customFormat="1" ht="16.5" customHeight="1">
      <c r="A23" s="602"/>
      <c r="B23" s="602" t="e">
        <f>'Sch-3 '!#REF!</f>
        <v>#REF!</v>
      </c>
      <c r="C23" s="602" t="e">
        <f>'Sch-3 '!#REF!</f>
        <v>#REF!</v>
      </c>
      <c r="D23" s="602" t="e">
        <f>'Sch-3 '!#REF!</f>
        <v>#REF!</v>
      </c>
      <c r="E23" s="492" t="e">
        <f>'Sch-3 '!#REF!</f>
        <v>#REF!</v>
      </c>
      <c r="F23" s="492" t="e">
        <f t="shared" si="0"/>
        <v>#REF!</v>
      </c>
      <c r="S23" s="590" t="s">
        <v>464</v>
      </c>
      <c r="T23" s="595" t="s">
        <v>469</v>
      </c>
    </row>
    <row r="24" spans="1:20" s="590" customFormat="1" ht="15">
      <c r="A24" s="602"/>
      <c r="B24" s="602" t="e">
        <f>'Sch-3 '!#REF!</f>
        <v>#REF!</v>
      </c>
      <c r="C24" s="602" t="e">
        <f>'Sch-3 '!#REF!</f>
        <v>#REF!</v>
      </c>
      <c r="D24" s="602" t="e">
        <f>'Sch-3 '!#REF!</f>
        <v>#REF!</v>
      </c>
      <c r="E24" s="492" t="e">
        <f>'Sch-3 '!#REF!</f>
        <v>#REF!</v>
      </c>
      <c r="F24" s="492" t="e">
        <f t="shared" si="0"/>
        <v>#REF!</v>
      </c>
      <c r="S24" s="590" t="s">
        <v>465</v>
      </c>
    </row>
    <row r="25" spans="1:20" s="590" customFormat="1" ht="15">
      <c r="A25" s="602"/>
      <c r="B25" s="602"/>
      <c r="C25" s="602"/>
      <c r="D25" s="602"/>
      <c r="E25" s="492"/>
      <c r="F25" s="492"/>
    </row>
    <row r="26" spans="1:20" s="590" customFormat="1" ht="16.5" customHeight="1">
      <c r="A26" s="602"/>
      <c r="B26" s="602"/>
      <c r="C26" s="602"/>
      <c r="D26" s="602"/>
      <c r="E26" s="492"/>
      <c r="F26" s="492"/>
    </row>
    <row r="27" spans="1:20" s="590" customFormat="1" ht="15">
      <c r="A27" s="602" t="e">
        <f>'Sch-3 '!#REF!</f>
        <v>#REF!</v>
      </c>
      <c r="B27" s="602" t="e">
        <f>'Sch-3 '!#REF!</f>
        <v>#REF!</v>
      </c>
      <c r="C27" s="602"/>
      <c r="D27" s="602"/>
      <c r="E27" s="492"/>
      <c r="F27" s="492"/>
    </row>
    <row r="28" spans="1:20" s="590" customFormat="1" ht="15">
      <c r="A28" s="602"/>
      <c r="B28" s="602" t="e">
        <f>'Sch-3 '!#REF!</f>
        <v>#REF!</v>
      </c>
      <c r="C28" s="602" t="e">
        <f>'Sch-3 '!#REF!</f>
        <v>#REF!</v>
      </c>
      <c r="D28" s="602" t="e">
        <f>'Sch-3 '!#REF!</f>
        <v>#REF!</v>
      </c>
      <c r="E28" s="492" t="e">
        <f>'Sch-3 '!#REF!</f>
        <v>#REF!</v>
      </c>
      <c r="F28" s="492" t="e">
        <f>IF(E28=0, "Included", IF(ISERROR(D28*E28), E28, D28*E28))</f>
        <v>#REF!</v>
      </c>
    </row>
    <row r="29" spans="1:20" s="590" customFormat="1" ht="15">
      <c r="A29" s="602"/>
      <c r="B29" s="602" t="e">
        <f>'Sch-3 '!#REF!</f>
        <v>#REF!</v>
      </c>
      <c r="C29" s="602" t="e">
        <f>'Sch-3 '!#REF!</f>
        <v>#REF!</v>
      </c>
      <c r="D29" s="602" t="e">
        <f>'Sch-3 '!#REF!</f>
        <v>#REF!</v>
      </c>
      <c r="E29" s="492" t="e">
        <f>'Sch-3 '!#REF!</f>
        <v>#REF!</v>
      </c>
      <c r="F29" s="492" t="e">
        <f t="shared" si="0"/>
        <v>#REF!</v>
      </c>
    </row>
    <row r="30" spans="1:20" s="590" customFormat="1" ht="15.6">
      <c r="A30" s="602"/>
      <c r="B30" s="602" t="e">
        <f>'Sch-3 '!#REF!</f>
        <v>#REF!</v>
      </c>
      <c r="C30" s="602" t="e">
        <f>'Sch-3 '!#REF!</f>
        <v>#REF!</v>
      </c>
      <c r="D30" s="602" t="e">
        <f>'Sch-3 '!#REF!</f>
        <v>#REF!</v>
      </c>
      <c r="E30" s="492" t="e">
        <f>'Sch-3 '!#REF!</f>
        <v>#REF!</v>
      </c>
      <c r="F30" s="492" t="e">
        <f t="shared" si="0"/>
        <v>#REF!</v>
      </c>
      <c r="S30" s="582"/>
      <c r="T30" s="596"/>
    </row>
    <row r="31" spans="1:20" s="590" customFormat="1" ht="15">
      <c r="A31" s="602"/>
      <c r="B31" s="602"/>
      <c r="C31" s="602"/>
      <c r="D31" s="602"/>
      <c r="E31" s="492"/>
      <c r="F31" s="492"/>
    </row>
    <row r="32" spans="1:20" s="590" customFormat="1" ht="15">
      <c r="A32" s="602" t="e">
        <f>'Sch-3 '!#REF!</f>
        <v>#REF!</v>
      </c>
      <c r="B32" s="602" t="e">
        <f>'Sch-3 '!#REF!</f>
        <v>#REF!</v>
      </c>
      <c r="C32" s="602"/>
      <c r="D32" s="602"/>
      <c r="E32" s="492"/>
      <c r="F32" s="492"/>
    </row>
    <row r="33" spans="1:6" s="590" customFormat="1" ht="15">
      <c r="A33" s="602" t="e">
        <f>'Sch-3 '!#REF!</f>
        <v>#REF!</v>
      </c>
      <c r="B33" s="602" t="e">
        <f>'Sch-3 '!#REF!</f>
        <v>#REF!</v>
      </c>
      <c r="C33" s="602"/>
      <c r="D33" s="602"/>
      <c r="E33" s="492"/>
      <c r="F33" s="492"/>
    </row>
    <row r="34" spans="1:6" s="590" customFormat="1" ht="15">
      <c r="A34" s="602"/>
      <c r="B34" s="602" t="e">
        <f>'Sch-3 '!#REF!</f>
        <v>#REF!</v>
      </c>
      <c r="C34" s="602" t="e">
        <f>'Sch-3 '!#REF!</f>
        <v>#REF!</v>
      </c>
      <c r="D34" s="602" t="e">
        <f>'Sch-3 '!#REF!</f>
        <v>#REF!</v>
      </c>
      <c r="E34" s="492" t="e">
        <f>'Sch-3 '!#REF!</f>
        <v>#REF!</v>
      </c>
      <c r="F34" s="492" t="e">
        <f t="shared" si="0"/>
        <v>#REF!</v>
      </c>
    </row>
    <row r="35" spans="1:6" s="590" customFormat="1" ht="15">
      <c r="A35" s="602"/>
      <c r="B35" s="602" t="e">
        <f>'Sch-3 '!#REF!</f>
        <v>#REF!</v>
      </c>
      <c r="C35" s="602" t="e">
        <f>'Sch-3 '!#REF!</f>
        <v>#REF!</v>
      </c>
      <c r="D35" s="602" t="e">
        <f>'Sch-3 '!#REF!</f>
        <v>#REF!</v>
      </c>
      <c r="E35" s="492" t="e">
        <f>'Sch-3 '!#REF!</f>
        <v>#REF!</v>
      </c>
      <c r="F35" s="492" t="e">
        <f t="shared" si="0"/>
        <v>#REF!</v>
      </c>
    </row>
    <row r="36" spans="1:6" s="590" customFormat="1" ht="15">
      <c r="A36" s="602"/>
      <c r="B36" s="602" t="e">
        <f>'Sch-3 '!#REF!</f>
        <v>#REF!</v>
      </c>
      <c r="C36" s="602" t="e">
        <f>'Sch-3 '!#REF!</f>
        <v>#REF!</v>
      </c>
      <c r="D36" s="602" t="e">
        <f>'Sch-3 '!#REF!</f>
        <v>#REF!</v>
      </c>
      <c r="E36" s="492" t="e">
        <f>'Sch-3 '!#REF!</f>
        <v>#REF!</v>
      </c>
      <c r="F36" s="492" t="e">
        <f t="shared" si="0"/>
        <v>#REF!</v>
      </c>
    </row>
    <row r="37" spans="1:6" s="590" customFormat="1" ht="15">
      <c r="A37" s="602"/>
      <c r="B37" s="602" t="e">
        <f>'Sch-3 '!#REF!</f>
        <v>#REF!</v>
      </c>
      <c r="C37" s="602" t="e">
        <f>'Sch-3 '!#REF!</f>
        <v>#REF!</v>
      </c>
      <c r="D37" s="602" t="e">
        <f>'Sch-3 '!#REF!</f>
        <v>#REF!</v>
      </c>
      <c r="E37" s="492" t="e">
        <f>'Sch-3 '!#REF!</f>
        <v>#REF!</v>
      </c>
      <c r="F37" s="492" t="e">
        <f t="shared" si="0"/>
        <v>#REF!</v>
      </c>
    </row>
    <row r="38" spans="1:6" s="590" customFormat="1" ht="20.25" customHeight="1">
      <c r="A38" s="602"/>
      <c r="B38" s="602" t="e">
        <f>'Sch-3 '!#REF!</f>
        <v>#REF!</v>
      </c>
      <c r="C38" s="602" t="e">
        <f>'Sch-3 '!#REF!</f>
        <v>#REF!</v>
      </c>
      <c r="D38" s="602" t="e">
        <f>'Sch-3 '!#REF!</f>
        <v>#REF!</v>
      </c>
      <c r="E38" s="492" t="e">
        <f>'Sch-3 '!#REF!</f>
        <v>#REF!</v>
      </c>
      <c r="F38" s="492" t="e">
        <f>IF(E38=0, "Included", IF(ISERROR(D38*E38), E38, D38*E38))</f>
        <v>#REF!</v>
      </c>
    </row>
    <row r="39" spans="1:6" s="590" customFormat="1" ht="15">
      <c r="A39" s="602" t="e">
        <f>'Sch-3 '!#REF!</f>
        <v>#REF!</v>
      </c>
      <c r="B39" s="602" t="e">
        <f>'Sch-3 '!#REF!</f>
        <v>#REF!</v>
      </c>
      <c r="C39" s="602"/>
      <c r="D39" s="602"/>
      <c r="E39" s="492"/>
      <c r="F39" s="492"/>
    </row>
    <row r="40" spans="1:6" s="590" customFormat="1" ht="15">
      <c r="A40" s="602"/>
      <c r="B40" s="602" t="e">
        <f>'Sch-3 '!#REF!</f>
        <v>#REF!</v>
      </c>
      <c r="C40" s="602" t="e">
        <f>'Sch-3 '!#REF!</f>
        <v>#REF!</v>
      </c>
      <c r="D40" s="602" t="e">
        <f>'Sch-3 '!#REF!</f>
        <v>#REF!</v>
      </c>
      <c r="E40" s="492" t="e">
        <f>'Sch-3 '!#REF!</f>
        <v>#REF!</v>
      </c>
      <c r="F40" s="492" t="e">
        <f t="shared" si="0"/>
        <v>#REF!</v>
      </c>
    </row>
    <row r="41" spans="1:6" s="590" customFormat="1" ht="15">
      <c r="A41" s="602"/>
      <c r="B41" s="602" t="e">
        <f>'Sch-3 '!#REF!</f>
        <v>#REF!</v>
      </c>
      <c r="C41" s="602" t="e">
        <f>'Sch-3 '!#REF!</f>
        <v>#REF!</v>
      </c>
      <c r="D41" s="602" t="e">
        <f>'Sch-3 '!#REF!</f>
        <v>#REF!</v>
      </c>
      <c r="E41" s="492" t="e">
        <f>'Sch-3 '!#REF!</f>
        <v>#REF!</v>
      </c>
      <c r="F41" s="492" t="e">
        <f t="shared" si="0"/>
        <v>#REF!</v>
      </c>
    </row>
    <row r="42" spans="1:6" s="590" customFormat="1" ht="15">
      <c r="A42" s="602"/>
      <c r="B42" s="602"/>
      <c r="C42" s="602"/>
      <c r="D42" s="602"/>
      <c r="E42" s="492"/>
      <c r="F42" s="492"/>
    </row>
    <row r="43" spans="1:6" s="590" customFormat="1" ht="15">
      <c r="A43" s="602" t="e">
        <f>'Sch-3 '!#REF!</f>
        <v>#REF!</v>
      </c>
      <c r="B43" s="602" t="e">
        <f>'Sch-3 '!#REF!</f>
        <v>#REF!</v>
      </c>
      <c r="C43" s="602" t="e">
        <f>'Sch-3 '!#REF!</f>
        <v>#REF!</v>
      </c>
      <c r="D43" s="602" t="e">
        <f>'Sch-3 '!#REF!</f>
        <v>#REF!</v>
      </c>
      <c r="E43" s="492" t="e">
        <f>'Sch-3 '!#REF!</f>
        <v>#REF!</v>
      </c>
      <c r="F43" s="492" t="e">
        <f t="shared" si="0"/>
        <v>#REF!</v>
      </c>
    </row>
    <row r="44" spans="1:6" s="590" customFormat="1" ht="15">
      <c r="A44" s="602"/>
      <c r="B44" s="602"/>
      <c r="C44" s="602"/>
      <c r="D44" s="602"/>
      <c r="E44" s="492"/>
      <c r="F44" s="492"/>
    </row>
    <row r="45" spans="1:6" s="590" customFormat="1" ht="15">
      <c r="A45" s="602" t="e">
        <f>'Sch-3 '!#REF!</f>
        <v>#REF!</v>
      </c>
      <c r="B45" s="602" t="e">
        <f>'Sch-3 '!#REF!</f>
        <v>#REF!</v>
      </c>
      <c r="C45" s="602" t="e">
        <f>'Sch-3 '!#REF!</f>
        <v>#REF!</v>
      </c>
      <c r="D45" s="602" t="e">
        <f>'Sch-3 '!#REF!</f>
        <v>#REF!</v>
      </c>
      <c r="E45" s="492" t="e">
        <f>'Sch-3 '!#REF!</f>
        <v>#REF!</v>
      </c>
      <c r="F45" s="492" t="e">
        <f t="shared" si="0"/>
        <v>#REF!</v>
      </c>
    </row>
    <row r="46" spans="1:6" s="590" customFormat="1" ht="15">
      <c r="A46" s="602"/>
      <c r="B46" s="602"/>
      <c r="C46" s="602"/>
      <c r="D46" s="602"/>
      <c r="E46" s="492"/>
      <c r="F46" s="492"/>
    </row>
    <row r="47" spans="1:6" s="590" customFormat="1" ht="15">
      <c r="A47" s="602" t="e">
        <f>'Sch-3 '!#REF!</f>
        <v>#REF!</v>
      </c>
      <c r="B47" s="602" t="e">
        <f>'Sch-3 '!#REF!</f>
        <v>#REF!</v>
      </c>
      <c r="C47" s="602"/>
      <c r="D47" s="602"/>
      <c r="E47" s="492"/>
      <c r="F47" s="492"/>
    </row>
    <row r="48" spans="1:6" s="590" customFormat="1" ht="15">
      <c r="A48" s="602"/>
      <c r="B48" s="602" t="e">
        <f>'Sch-3 '!#REF!</f>
        <v>#REF!</v>
      </c>
      <c r="C48" s="602" t="e">
        <f>'Sch-3 '!#REF!</f>
        <v>#REF!</v>
      </c>
      <c r="D48" s="602" t="e">
        <f>'Sch-3 '!#REF!</f>
        <v>#REF!</v>
      </c>
      <c r="E48" s="492" t="e">
        <f>'Sch-3 '!#REF!</f>
        <v>#REF!</v>
      </c>
      <c r="F48" s="492" t="e">
        <f t="shared" si="0"/>
        <v>#REF!</v>
      </c>
    </row>
    <row r="49" spans="1:6" s="590" customFormat="1" ht="15">
      <c r="A49" s="602"/>
      <c r="B49" s="602"/>
      <c r="C49" s="602"/>
      <c r="D49" s="602"/>
      <c r="E49" s="492"/>
      <c r="F49" s="492"/>
    </row>
    <row r="50" spans="1:6" s="590" customFormat="1" ht="15">
      <c r="A50" s="602" t="e">
        <f>'Sch-3 '!#REF!</f>
        <v>#REF!</v>
      </c>
      <c r="B50" s="602" t="e">
        <f>'Sch-3 '!#REF!</f>
        <v>#REF!</v>
      </c>
      <c r="C50" s="602"/>
      <c r="D50" s="602"/>
      <c r="E50" s="492"/>
      <c r="F50" s="492"/>
    </row>
    <row r="51" spans="1:6" s="590" customFormat="1" ht="15">
      <c r="A51" s="602"/>
      <c r="B51" s="602" t="e">
        <f>'Sch-3 '!#REF!</f>
        <v>#REF!</v>
      </c>
      <c r="C51" s="602" t="e">
        <f>'Sch-3 '!#REF!</f>
        <v>#REF!</v>
      </c>
      <c r="D51" s="602" t="e">
        <f>'Sch-3 '!#REF!</f>
        <v>#REF!</v>
      </c>
      <c r="E51" s="492" t="e">
        <f>'Sch-3 '!#REF!</f>
        <v>#REF!</v>
      </c>
      <c r="F51" s="492" t="e">
        <f t="shared" si="0"/>
        <v>#REF!</v>
      </c>
    </row>
    <row r="52" spans="1:6" s="590" customFormat="1" ht="15">
      <c r="A52" s="602"/>
      <c r="B52" s="602" t="e">
        <f>'Sch-3 '!#REF!</f>
        <v>#REF!</v>
      </c>
      <c r="C52" s="602" t="e">
        <f>'Sch-3 '!#REF!</f>
        <v>#REF!</v>
      </c>
      <c r="D52" s="602" t="e">
        <f>'Sch-3 '!#REF!</f>
        <v>#REF!</v>
      </c>
      <c r="E52" s="492" t="e">
        <f>'Sch-3 '!#REF!</f>
        <v>#REF!</v>
      </c>
      <c r="F52" s="492" t="e">
        <f t="shared" si="0"/>
        <v>#REF!</v>
      </c>
    </row>
    <row r="53" spans="1:6" s="590" customFormat="1" ht="15">
      <c r="A53" s="602"/>
      <c r="B53" s="602"/>
      <c r="C53" s="602"/>
      <c r="D53" s="602"/>
      <c r="E53" s="492"/>
      <c r="F53" s="492"/>
    </row>
    <row r="54" spans="1:6" s="590" customFormat="1" ht="15">
      <c r="A54" s="602" t="e">
        <f>'Sch-3 '!#REF!</f>
        <v>#REF!</v>
      </c>
      <c r="B54" s="602" t="e">
        <f>'Sch-3 '!#REF!</f>
        <v>#REF!</v>
      </c>
      <c r="C54" s="602"/>
      <c r="D54" s="602"/>
      <c r="E54" s="492"/>
      <c r="F54" s="492"/>
    </row>
    <row r="55" spans="1:6" s="590" customFormat="1" ht="15">
      <c r="A55" s="602"/>
      <c r="B55" s="602" t="e">
        <f>'Sch-3 '!#REF!</f>
        <v>#REF!</v>
      </c>
      <c r="C55" s="602" t="e">
        <f>'Sch-3 '!#REF!</f>
        <v>#REF!</v>
      </c>
      <c r="D55" s="602" t="e">
        <f>'Sch-3 '!#REF!</f>
        <v>#REF!</v>
      </c>
      <c r="E55" s="492" t="e">
        <f>'Sch-3 '!#REF!</f>
        <v>#REF!</v>
      </c>
      <c r="F55" s="492" t="e">
        <f t="shared" si="0"/>
        <v>#REF!</v>
      </c>
    </row>
    <row r="56" spans="1:6" s="590" customFormat="1" ht="15">
      <c r="A56" s="602"/>
      <c r="B56" s="602" t="e">
        <f>'Sch-3 '!#REF!</f>
        <v>#REF!</v>
      </c>
      <c r="C56" s="602" t="e">
        <f>'Sch-3 '!#REF!</f>
        <v>#REF!</v>
      </c>
      <c r="D56" s="602" t="e">
        <f>'Sch-3 '!#REF!</f>
        <v>#REF!</v>
      </c>
      <c r="E56" s="492" t="e">
        <f>'Sch-3 '!#REF!</f>
        <v>#REF!</v>
      </c>
      <c r="F56" s="492" t="e">
        <f t="shared" si="0"/>
        <v>#REF!</v>
      </c>
    </row>
    <row r="57" spans="1:6" s="590" customFormat="1" ht="15">
      <c r="A57" s="602"/>
      <c r="B57" s="602" t="e">
        <f>'Sch-3 '!#REF!</f>
        <v>#REF!</v>
      </c>
      <c r="C57" s="602" t="e">
        <f>'Sch-3 '!#REF!</f>
        <v>#REF!</v>
      </c>
      <c r="D57" s="602" t="e">
        <f>'Sch-3 '!#REF!</f>
        <v>#REF!</v>
      </c>
      <c r="E57" s="492" t="e">
        <f>'Sch-3 '!#REF!</f>
        <v>#REF!</v>
      </c>
      <c r="F57" s="492" t="e">
        <f t="shared" si="0"/>
        <v>#REF!</v>
      </c>
    </row>
    <row r="58" spans="1:6" s="590" customFormat="1" ht="15">
      <c r="A58" s="602"/>
      <c r="B58" s="602" t="e">
        <f>'Sch-3 '!#REF!</f>
        <v>#REF!</v>
      </c>
      <c r="C58" s="602" t="e">
        <f>'Sch-3 '!#REF!</f>
        <v>#REF!</v>
      </c>
      <c r="D58" s="602" t="e">
        <f>'Sch-3 '!#REF!</f>
        <v>#REF!</v>
      </c>
      <c r="E58" s="492" t="e">
        <f>'Sch-3 '!#REF!</f>
        <v>#REF!</v>
      </c>
      <c r="F58" s="492" t="e">
        <f t="shared" si="0"/>
        <v>#REF!</v>
      </c>
    </row>
    <row r="59" spans="1:6" s="590" customFormat="1" ht="15">
      <c r="A59" s="602"/>
      <c r="B59" s="602" t="e">
        <f>'Sch-3 '!#REF!</f>
        <v>#REF!</v>
      </c>
      <c r="C59" s="602" t="e">
        <f>'Sch-3 '!#REF!</f>
        <v>#REF!</v>
      </c>
      <c r="D59" s="602" t="e">
        <f>'Sch-3 '!#REF!</f>
        <v>#REF!</v>
      </c>
      <c r="E59" s="492" t="e">
        <f>'Sch-3 '!#REF!</f>
        <v>#REF!</v>
      </c>
      <c r="F59" s="492" t="e">
        <f t="shared" si="0"/>
        <v>#REF!</v>
      </c>
    </row>
    <row r="60" spans="1:6" s="590" customFormat="1" ht="15">
      <c r="A60" s="602"/>
      <c r="B60" s="602" t="e">
        <f>'Sch-3 '!#REF!</f>
        <v>#REF!</v>
      </c>
      <c r="C60" s="602" t="e">
        <f>'Sch-3 '!#REF!</f>
        <v>#REF!</v>
      </c>
      <c r="D60" s="602" t="e">
        <f>'Sch-3 '!#REF!</f>
        <v>#REF!</v>
      </c>
      <c r="E60" s="492" t="e">
        <f>'Sch-3 '!#REF!</f>
        <v>#REF!</v>
      </c>
      <c r="F60" s="492" t="e">
        <f t="shared" si="0"/>
        <v>#REF!</v>
      </c>
    </row>
    <row r="61" spans="1:6" s="590" customFormat="1" ht="15">
      <c r="A61" s="602"/>
      <c r="B61" s="602"/>
      <c r="C61" s="602"/>
      <c r="D61" s="602"/>
      <c r="E61" s="492"/>
      <c r="F61" s="492"/>
    </row>
    <row r="62" spans="1:6" s="590" customFormat="1" ht="15">
      <c r="A62" s="602"/>
      <c r="B62" s="602"/>
      <c r="C62" s="602"/>
      <c r="D62" s="602"/>
      <c r="E62" s="492"/>
      <c r="F62" s="492"/>
    </row>
    <row r="63" spans="1:6" s="590" customFormat="1" ht="15">
      <c r="A63" s="602"/>
      <c r="B63" s="602" t="e">
        <f>'Sch-3 '!#REF!</f>
        <v>#REF!</v>
      </c>
      <c r="C63" s="602"/>
      <c r="D63" s="602"/>
      <c r="E63" s="492"/>
      <c r="F63" s="492"/>
    </row>
    <row r="64" spans="1:6" s="590" customFormat="1" ht="15">
      <c r="A64" s="602"/>
      <c r="B64" s="602" t="e">
        <f>'Sch-3 '!#REF!</f>
        <v>#REF!</v>
      </c>
      <c r="C64" s="602" t="e">
        <f>'Sch-3 '!#REF!</f>
        <v>#REF!</v>
      </c>
      <c r="D64" s="602" t="e">
        <f>'Sch-3 '!#REF!</f>
        <v>#REF!</v>
      </c>
      <c r="E64" s="492" t="e">
        <f>'Sch-3 '!#REF!</f>
        <v>#REF!</v>
      </c>
      <c r="F64" s="492" t="e">
        <f>IF(E64=0, "Included", IF(ISERROR(D64*E64), E64, D64*E64))</f>
        <v>#REF!</v>
      </c>
    </row>
    <row r="65" spans="1:6" s="590" customFormat="1" ht="15">
      <c r="A65" s="602"/>
      <c r="B65" s="602" t="e">
        <f>'Sch-3 '!#REF!</f>
        <v>#REF!</v>
      </c>
      <c r="C65" s="602" t="e">
        <f>'Sch-3 '!#REF!</f>
        <v>#REF!</v>
      </c>
      <c r="D65" s="602" t="e">
        <f>'Sch-3 '!#REF!</f>
        <v>#REF!</v>
      </c>
      <c r="E65" s="492" t="e">
        <f>'Sch-3 '!#REF!</f>
        <v>#REF!</v>
      </c>
      <c r="F65" s="492" t="e">
        <f>IF(E65=0, "Included", IF(ISERROR(D65*E65), E65, D65*E65))</f>
        <v>#REF!</v>
      </c>
    </row>
    <row r="66" spans="1:6" s="590" customFormat="1" ht="15">
      <c r="A66" s="602"/>
      <c r="B66" s="602" t="e">
        <f>'Sch-3 '!#REF!</f>
        <v>#REF!</v>
      </c>
      <c r="C66" s="602" t="e">
        <f>'Sch-3 '!#REF!</f>
        <v>#REF!</v>
      </c>
      <c r="D66" s="602" t="e">
        <f>'Sch-3 '!#REF!</f>
        <v>#REF!</v>
      </c>
      <c r="E66" s="492" t="e">
        <f>'Sch-3 '!#REF!</f>
        <v>#REF!</v>
      </c>
      <c r="F66" s="492" t="e">
        <f>IF(E66=0, "Included", IF(ISERROR(D66*E66), E66, D66*E66))</f>
        <v>#REF!</v>
      </c>
    </row>
    <row r="67" spans="1:6" s="590" customFormat="1" ht="15">
      <c r="A67" s="602"/>
      <c r="B67" s="602" t="e">
        <f>'Sch-3 '!#REF!</f>
        <v>#REF!</v>
      </c>
      <c r="C67" s="602" t="e">
        <f>'Sch-3 '!#REF!</f>
        <v>#REF!</v>
      </c>
      <c r="D67" s="602" t="e">
        <f>'Sch-3 '!#REF!</f>
        <v>#REF!</v>
      </c>
      <c r="E67" s="492" t="e">
        <f>'Sch-3 '!#REF!</f>
        <v>#REF!</v>
      </c>
      <c r="F67" s="492" t="e">
        <f>IF(E67=0, "Included", IF(ISERROR(D67*E67), E67, D67*E67))</f>
        <v>#REF!</v>
      </c>
    </row>
    <row r="68" spans="1:6" s="590" customFormat="1" ht="15">
      <c r="A68" s="602"/>
      <c r="B68" s="602"/>
      <c r="C68" s="602"/>
      <c r="D68" s="602"/>
      <c r="E68" s="492"/>
      <c r="F68" s="492"/>
    </row>
    <row r="69" spans="1:6" s="590" customFormat="1" ht="15">
      <c r="A69" s="602" t="e">
        <f>'Sch-3 '!#REF!</f>
        <v>#REF!</v>
      </c>
      <c r="B69" s="602" t="e">
        <f>'Sch-3 '!#REF!</f>
        <v>#REF!</v>
      </c>
      <c r="C69" s="602"/>
      <c r="D69" s="602"/>
      <c r="E69" s="492"/>
      <c r="F69" s="492"/>
    </row>
    <row r="70" spans="1:6" s="590" customFormat="1" ht="15">
      <c r="A70" s="602"/>
      <c r="B70" s="602" t="e">
        <f>'Sch-3 '!#REF!</f>
        <v>#REF!</v>
      </c>
      <c r="C70" s="602"/>
      <c r="D70" s="602"/>
      <c r="E70" s="492"/>
      <c r="F70" s="492"/>
    </row>
    <row r="71" spans="1:6" s="590" customFormat="1" ht="15">
      <c r="A71" s="602"/>
      <c r="B71" s="602" t="e">
        <f>'Sch-3 '!#REF!</f>
        <v>#REF!</v>
      </c>
      <c r="C71" s="602" t="e">
        <f>'Sch-3 '!#REF!</f>
        <v>#REF!</v>
      </c>
      <c r="D71" s="602" t="e">
        <f>'Sch-3 '!#REF!</f>
        <v>#REF!</v>
      </c>
      <c r="E71" s="492" t="e">
        <f>'Sch-3 '!#REF!</f>
        <v>#REF!</v>
      </c>
      <c r="F71" s="492" t="e">
        <f>IF(E71=0, "Included", IF(ISERROR(D71*E71), E71, D71*E71))</f>
        <v>#REF!</v>
      </c>
    </row>
    <row r="72" spans="1:6" s="590" customFormat="1" ht="15">
      <c r="A72" s="602"/>
      <c r="B72" s="602"/>
      <c r="C72" s="602"/>
      <c r="D72" s="602"/>
      <c r="E72" s="492"/>
      <c r="F72" s="492"/>
    </row>
    <row r="73" spans="1:6" s="590" customFormat="1" ht="15">
      <c r="A73" s="602" t="e">
        <f>'Sch-3 '!#REF!</f>
        <v>#REF!</v>
      </c>
      <c r="B73" s="602" t="e">
        <f>'Sch-3 '!#REF!</f>
        <v>#REF!</v>
      </c>
      <c r="C73" s="602"/>
      <c r="D73" s="602"/>
      <c r="E73" s="492"/>
      <c r="F73" s="492"/>
    </row>
    <row r="74" spans="1:6" s="590" customFormat="1" ht="15">
      <c r="A74" s="602" t="e">
        <f>'Sch-3 '!#REF!</f>
        <v>#REF!</v>
      </c>
      <c r="B74" s="602" t="e">
        <f>'Sch-3 '!#REF!</f>
        <v>#REF!</v>
      </c>
      <c r="C74" s="602" t="e">
        <f>'Sch-3 '!#REF!</f>
        <v>#REF!</v>
      </c>
      <c r="D74" s="602" t="e">
        <f>'Sch-3 '!#REF!</f>
        <v>#REF!</v>
      </c>
      <c r="E74" s="492" t="e">
        <f>'Sch-3 '!#REF!</f>
        <v>#REF!</v>
      </c>
      <c r="F74" s="492" t="e">
        <f>IF(E74=0, "Included", IF(ISERROR(D74*E74), E74, D74*E74))</f>
        <v>#REF!</v>
      </c>
    </row>
    <row r="75" spans="1:6" s="590" customFormat="1" ht="15">
      <c r="A75" s="602" t="e">
        <f>'Sch-3 '!#REF!</f>
        <v>#REF!</v>
      </c>
      <c r="B75" s="602" t="e">
        <f>'Sch-3 '!#REF!</f>
        <v>#REF!</v>
      </c>
      <c r="C75" s="602"/>
      <c r="D75" s="602"/>
      <c r="E75" s="492"/>
      <c r="F75" s="492"/>
    </row>
    <row r="76" spans="1:6" s="590" customFormat="1" ht="15">
      <c r="A76" s="602" t="e">
        <f>'Sch-3 '!#REF!</f>
        <v>#REF!</v>
      </c>
      <c r="B76" s="602" t="e">
        <f>'Sch-3 '!#REF!</f>
        <v>#REF!</v>
      </c>
      <c r="C76" s="602" t="e">
        <f>'Sch-3 '!#REF!</f>
        <v>#REF!</v>
      </c>
      <c r="D76" s="602" t="e">
        <f>'Sch-3 '!#REF!</f>
        <v>#REF!</v>
      </c>
      <c r="E76" s="492" t="e">
        <f>'Sch-3 '!#REF!</f>
        <v>#REF!</v>
      </c>
      <c r="F76" s="492" t="e">
        <f>IF(E76=0, "Included", IF(ISERROR(D76*E76), E76, D76*E76))</f>
        <v>#REF!</v>
      </c>
    </row>
    <row r="77" spans="1:6" s="590" customFormat="1" ht="15">
      <c r="A77" s="602" t="e">
        <f>'Sch-3 '!#REF!</f>
        <v>#REF!</v>
      </c>
      <c r="B77" s="602" t="e">
        <f>'Sch-3 '!#REF!</f>
        <v>#REF!</v>
      </c>
      <c r="C77" s="602" t="e">
        <f>'Sch-3 '!#REF!</f>
        <v>#REF!</v>
      </c>
      <c r="D77" s="602" t="e">
        <f>'Sch-3 '!#REF!</f>
        <v>#REF!</v>
      </c>
      <c r="E77" s="492" t="e">
        <f>'Sch-3 '!#REF!</f>
        <v>#REF!</v>
      </c>
      <c r="F77" s="492" t="e">
        <f>IF(E77=0, "Included", IF(ISERROR(D77*E77), E77, D77*E77))</f>
        <v>#REF!</v>
      </c>
    </row>
    <row r="78" spans="1:6" s="590" customFormat="1" ht="15">
      <c r="A78" s="602"/>
      <c r="B78" s="602"/>
      <c r="C78" s="602"/>
      <c r="D78" s="602"/>
      <c r="E78" s="492"/>
      <c r="F78" s="492"/>
    </row>
    <row r="79" spans="1:6" s="590" customFormat="1" ht="15">
      <c r="A79" s="602" t="e">
        <f>'Sch-3 '!#REF!</f>
        <v>#REF!</v>
      </c>
      <c r="B79" s="602" t="e">
        <f>'Sch-3 '!#REF!</f>
        <v>#REF!</v>
      </c>
      <c r="C79" s="602"/>
      <c r="D79" s="602"/>
      <c r="E79" s="492"/>
      <c r="F79" s="492"/>
    </row>
    <row r="80" spans="1:6" s="590" customFormat="1" ht="15">
      <c r="A80" s="602"/>
      <c r="B80" s="602" t="e">
        <f>'Sch-3 '!#REF!</f>
        <v>#REF!</v>
      </c>
      <c r="C80" s="602" t="e">
        <f>'Sch-3 '!#REF!</f>
        <v>#REF!</v>
      </c>
      <c r="D80" s="602" t="e">
        <f>'Sch-3 '!#REF!</f>
        <v>#REF!</v>
      </c>
      <c r="E80" s="492" t="e">
        <f>'Sch-3 '!#REF!</f>
        <v>#REF!</v>
      </c>
      <c r="F80" s="492" t="e">
        <f>IF(E80=0, "Included", IF(ISERROR(D80*E80), E80, D80*E80))</f>
        <v>#REF!</v>
      </c>
    </row>
    <row r="81" spans="1:6">
      <c r="A81" s="597"/>
      <c r="B81" s="518" t="s">
        <v>20</v>
      </c>
      <c r="C81" s="518"/>
      <c r="D81" s="518"/>
      <c r="E81" s="503"/>
      <c r="F81" s="503" t="e">
        <f>SUM(F17:F80)</f>
        <v>#REF!</v>
      </c>
    </row>
    <row r="82" spans="1:6">
      <c r="A82" s="598"/>
      <c r="B82" s="506"/>
      <c r="C82" s="506"/>
      <c r="D82" s="506"/>
      <c r="E82" s="507"/>
      <c r="F82" s="507"/>
    </row>
    <row r="83" spans="1:6">
      <c r="A83" s="599"/>
      <c r="B83" s="600"/>
      <c r="C83" s="599"/>
      <c r="D83" s="599"/>
      <c r="E83" s="599"/>
      <c r="F83" s="599"/>
    </row>
    <row r="84" spans="1:6" ht="28.8">
      <c r="A84" s="508" t="s">
        <v>409</v>
      </c>
      <c r="B84" s="509" t="str">
        <f>'Sch-1'!B242</f>
        <v>--</v>
      </c>
      <c r="C84" s="510"/>
      <c r="D84" s="511"/>
      <c r="E84" s="512"/>
      <c r="F84" s="512"/>
    </row>
    <row r="85" spans="1:6" ht="28.8">
      <c r="A85" s="508" t="s">
        <v>410</v>
      </c>
      <c r="B85" s="509" t="str">
        <f>'Sch-1'!B243</f>
        <v/>
      </c>
      <c r="C85" s="512"/>
      <c r="D85" s="511" t="s">
        <v>411</v>
      </c>
      <c r="E85" s="513" t="str">
        <f>'Sch-1'!K243</f>
        <v/>
      </c>
      <c r="F85" s="512"/>
    </row>
    <row r="86" spans="1:6">
      <c r="A86" s="514"/>
      <c r="B86" s="515"/>
      <c r="C86" s="516"/>
      <c r="D86" s="511" t="s">
        <v>412</v>
      </c>
      <c r="E86" s="513" t="str">
        <f>'Sch-1'!K244</f>
        <v/>
      </c>
      <c r="F86" s="516"/>
    </row>
    <row r="87" spans="1:6">
      <c r="A87" s="508"/>
      <c r="B87" s="509"/>
      <c r="C87" s="510"/>
      <c r="D87" s="511"/>
      <c r="E87" s="512"/>
      <c r="F87" s="512"/>
    </row>
    <row r="88" spans="1:6">
      <c r="A88" s="4"/>
      <c r="B88" s="601"/>
      <c r="C88" s="4"/>
      <c r="D88" s="4"/>
      <c r="E88" s="4"/>
      <c r="F88" s="4"/>
    </row>
    <row r="100" spans="1:29" s="225" customFormat="1">
      <c r="A100" s="454"/>
      <c r="B100" s="455"/>
      <c r="C100" s="456"/>
      <c r="D100" s="457"/>
      <c r="E100" s="362"/>
      <c r="F100" s="362"/>
      <c r="G100" s="256"/>
      <c r="H100" s="256"/>
      <c r="AB100" s="460"/>
      <c r="AC100" s="460"/>
    </row>
    <row r="101" spans="1:29" s="225" customFormat="1">
      <c r="A101" s="454"/>
      <c r="B101" s="455"/>
      <c r="C101" s="456"/>
      <c r="D101" s="457"/>
      <c r="E101" s="362"/>
      <c r="F101" s="362"/>
      <c r="G101" s="256"/>
      <c r="H101" s="256"/>
      <c r="AB101" s="254"/>
      <c r="AC101" s="461"/>
    </row>
    <row r="102" spans="1:29" s="225" customFormat="1">
      <c r="A102" s="454"/>
      <c r="B102" s="455"/>
      <c r="C102" s="456"/>
      <c r="D102" s="457"/>
      <c r="E102" s="362"/>
      <c r="F102" s="362"/>
      <c r="G102" s="256"/>
      <c r="H102" s="256"/>
      <c r="AC102" s="462"/>
    </row>
    <row r="103" spans="1:29" s="225" customFormat="1">
      <c r="A103" s="234"/>
      <c r="B103" s="255"/>
      <c r="C103" s="234"/>
      <c r="D103" s="229"/>
      <c r="E103" s="254"/>
      <c r="F103" s="254"/>
    </row>
    <row r="104" spans="1:29">
      <c r="A104" s="234"/>
      <c r="B104" s="243"/>
      <c r="C104" s="234"/>
      <c r="D104" s="229"/>
      <c r="E104" s="254"/>
      <c r="F104" s="254"/>
    </row>
    <row r="105" spans="1:29">
      <c r="A105" s="452"/>
      <c r="B105" s="453"/>
      <c r="C105" s="452"/>
      <c r="D105" s="452"/>
      <c r="E105" s="452"/>
      <c r="F105" s="452"/>
    </row>
    <row r="106" spans="1:29">
      <c r="A106" s="452"/>
      <c r="B106" s="453"/>
      <c r="C106" s="452"/>
      <c r="D106" s="452"/>
      <c r="E106" s="452"/>
      <c r="F106" s="452"/>
    </row>
    <row r="107" spans="1:29">
      <c r="A107" s="213"/>
      <c r="B107" s="111"/>
      <c r="C107" s="212"/>
      <c r="D107" s="212"/>
      <c r="E107" s="214"/>
      <c r="F107" s="215"/>
    </row>
    <row r="108" spans="1:29">
      <c r="A108" s="452"/>
      <c r="B108" s="453"/>
      <c r="C108" s="452"/>
      <c r="D108" s="452"/>
      <c r="E108" s="452"/>
      <c r="F108" s="452"/>
    </row>
    <row r="109" spans="1:29">
      <c r="A109" s="452"/>
      <c r="B109" s="453"/>
      <c r="C109" s="452"/>
      <c r="D109" s="452"/>
      <c r="E109" s="452"/>
      <c r="F109" s="452"/>
    </row>
  </sheetData>
  <sheetProtection sheet="1" objects="1" scenarios="1" formatColumns="0" formatRows="0" selectLockedCells="1"/>
  <customSheetViews>
    <customSheetView guid="{E0CD802C-67CA-4B7A-ACE1-3315C462662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E641EAF9-CB3C-49B1-ABD9-CF79ED1786B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34A3ED9C-12E3-4C8D-8EB7-B2FCCA89D4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819C7B0C-A4F7-4128-8DCF-F4891D2F22F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745877BF-3313-46AF-91CA-981B3DEDFC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6"/>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7"/>
      <headerFooter alignWithMargins="0">
        <oddFooter>&amp;R&amp;"Book Antiqua,Bold"&amp;10Schedule-3/ Page &amp;P of &amp;N</oddFooter>
      </headerFooter>
    </customSheetView>
    <customSheetView guid="{F8E5B0F1-19FD-4769-90B8-5CD5C2B96DA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8"/>
      <headerFooter alignWithMargins="0">
        <oddFooter>&amp;R&amp;"Book Antiqua,Bold"&amp;10Schedule-3/ Page &amp;P of &amp;N</oddFooter>
      </headerFooter>
    </customSheetView>
    <customSheetView guid="{0F040CE0-DCE2-4F39-9825-357071D9764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9"/>
      <headerFooter alignWithMargins="0">
        <oddFooter>&amp;R&amp;"Book Antiqua,Bold"&amp;10Schedule-3/ Page &amp;P of &amp;N</oddFooter>
      </headerFooter>
    </customSheetView>
    <customSheetView guid="{AC3DDEEC-519A-4AEF-8A2C-AD9ADB21377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6"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1"/>
  <headerFooter alignWithMargins="0">
    <oddFooter>&amp;R&amp;"Book Antiqua,Bold"&amp;10Schedule-3/ Page &amp;P of &amp;N</oddFooter>
  </headerFooter>
  <colBreaks count="1" manualBreakCount="1">
    <brk id="6" max="1048575" man="1"/>
  </colBreaks>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6"/>
  <sheetViews>
    <sheetView view="pageBreakPreview" topLeftCell="A7" zoomScaleSheetLayoutView="100" workbookViewId="0">
      <selection activeCell="A3" sqref="A3:F3"/>
    </sheetView>
  </sheetViews>
  <sheetFormatPr defaultColWidth="9" defaultRowHeight="13.8"/>
  <cols>
    <col min="1" max="1" width="11.33203125" style="115" customWidth="1"/>
    <col min="2" max="2" width="33" style="115" customWidth="1"/>
    <col min="3" max="3" width="7.6640625" style="115" customWidth="1"/>
    <col min="4" max="4" width="7.88671875" style="115" customWidth="1"/>
    <col min="5" max="5" width="20.44140625" style="115" customWidth="1"/>
    <col min="6" max="6" width="17" style="115" customWidth="1"/>
    <col min="7" max="8" width="9" style="96"/>
    <col min="9" max="16384" width="9" style="97"/>
  </cols>
  <sheetData>
    <row r="1" spans="1:6" ht="18" customHeight="1">
      <c r="A1" s="91" t="str">
        <f>Cover!B3</f>
        <v>TBCB/400kV/CHHATARPUR SEZ /SS01/G3</v>
      </c>
      <c r="B1" s="92"/>
      <c r="C1" s="93"/>
      <c r="D1" s="93"/>
      <c r="E1" s="94"/>
      <c r="F1" s="95" t="s">
        <v>521</v>
      </c>
    </row>
    <row r="2" spans="1:6" ht="18" customHeight="1">
      <c r="A2" s="74"/>
      <c r="B2" s="98"/>
      <c r="C2" s="99"/>
      <c r="D2" s="99"/>
      <c r="E2" s="100"/>
      <c r="F2" s="100"/>
    </row>
    <row r="3" spans="1:6" ht="85.5" customHeight="1">
      <c r="A3" s="1458"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58"/>
      <c r="C3" s="1458"/>
      <c r="D3" s="1458"/>
      <c r="E3" s="1458"/>
      <c r="F3" s="1458"/>
    </row>
    <row r="4" spans="1:6" ht="21.9" customHeight="1">
      <c r="A4" s="1459" t="s">
        <v>24</v>
      </c>
      <c r="B4" s="1459"/>
      <c r="C4" s="1459"/>
      <c r="D4" s="1459"/>
      <c r="E4" s="1459"/>
      <c r="F4" s="1459"/>
    </row>
    <row r="5" spans="1:6" ht="18" customHeight="1">
      <c r="A5" s="101"/>
      <c r="B5" s="102"/>
      <c r="C5" s="101"/>
      <c r="D5" s="101"/>
      <c r="E5" s="101"/>
      <c r="F5" s="101"/>
    </row>
    <row r="6" spans="1:6" ht="18" customHeight="1">
      <c r="A6" s="35" t="str">
        <f>'Sch-1'!A6</f>
        <v>Bidder’s Name and Address (Sole Bidder) :</v>
      </c>
      <c r="B6" s="36"/>
      <c r="C6" s="36"/>
      <c r="D6" s="36"/>
      <c r="E6" s="69" t="s">
        <v>399</v>
      </c>
      <c r="F6" s="100"/>
    </row>
    <row r="7" spans="1:6" ht="36" customHeight="1">
      <c r="A7" s="1417" t="str">
        <f>'Sch-1'!A7</f>
        <v/>
      </c>
      <c r="B7" s="1417"/>
      <c r="C7" s="1417"/>
      <c r="D7" s="1417"/>
      <c r="E7" s="68" t="str">
        <f>'Sch-1'!K7</f>
        <v>Contracts Services, 3rd Floor</v>
      </c>
      <c r="F7" s="100"/>
    </row>
    <row r="8" spans="1:6" ht="18" customHeight="1">
      <c r="A8" s="75" t="s">
        <v>400</v>
      </c>
      <c r="B8" s="1419" t="str">
        <f>IF('Sch-1'!H8=0, "", 'Sch-1'!H8)</f>
        <v/>
      </c>
      <c r="C8" s="1419"/>
      <c r="D8" s="1419"/>
      <c r="E8" s="68" t="str">
        <f>'Sch-1'!K8</f>
        <v>Power Grid Corporation of India Ltd.,</v>
      </c>
      <c r="F8" s="100"/>
    </row>
    <row r="9" spans="1:6" ht="18" customHeight="1">
      <c r="A9" s="75" t="s">
        <v>402</v>
      </c>
      <c r="B9" s="1419" t="str">
        <f>IF('Sch-1'!H9=0, "", 'Sch-1'!H9)</f>
        <v/>
      </c>
      <c r="C9" s="1419"/>
      <c r="D9" s="1419"/>
      <c r="E9" s="68" t="str">
        <f>'Sch-1'!K9</f>
        <v>"Saudamini", Plot No.-2</v>
      </c>
      <c r="F9" s="100"/>
    </row>
    <row r="10" spans="1:6" ht="18" customHeight="1">
      <c r="A10" s="76"/>
      <c r="B10" s="1419" t="str">
        <f>IF('Sch-1'!H10=0, "", 'Sch-1'!H10)</f>
        <v/>
      </c>
      <c r="C10" s="1419"/>
      <c r="D10" s="1419"/>
      <c r="E10" s="68" t="str">
        <f>'Sch-1'!K10</f>
        <v xml:space="preserve">Sector-29, </v>
      </c>
      <c r="F10" s="100"/>
    </row>
    <row r="11" spans="1:6" ht="18" customHeight="1">
      <c r="A11" s="76"/>
      <c r="B11" s="1419" t="str">
        <f>IF('Sch-1'!H11=0, "", 'Sch-1'!H11)</f>
        <v/>
      </c>
      <c r="C11" s="1419"/>
      <c r="D11" s="1419"/>
      <c r="E11" s="68" t="str">
        <f>'Sch-1'!K11</f>
        <v>Gurgaon (Haryana) - 122001</v>
      </c>
      <c r="F11" s="100"/>
    </row>
    <row r="12" spans="1:6" ht="18" customHeight="1">
      <c r="A12" s="37"/>
      <c r="B12" s="203"/>
      <c r="C12" s="203"/>
      <c r="D12" s="203"/>
      <c r="E12" s="38"/>
      <c r="F12" s="100"/>
    </row>
    <row r="13" spans="1:6" ht="26.25" customHeight="1">
      <c r="A13" s="103"/>
      <c r="B13" s="104"/>
      <c r="C13" s="103"/>
      <c r="D13" s="103"/>
      <c r="E13" s="103"/>
      <c r="F13" s="103"/>
    </row>
    <row r="14" spans="1:6" ht="23.25" customHeight="1">
      <c r="A14" s="105" t="s">
        <v>377</v>
      </c>
      <c r="B14" s="104"/>
      <c r="C14" s="103"/>
      <c r="D14" s="103"/>
      <c r="E14" s="103"/>
      <c r="F14" s="103"/>
    </row>
    <row r="15" spans="1:6" ht="15.6">
      <c r="A15" s="105"/>
      <c r="B15" s="104"/>
      <c r="C15" s="103"/>
      <c r="D15" s="103"/>
      <c r="E15" s="103"/>
      <c r="F15" s="103"/>
    </row>
    <row r="16" spans="1:6" ht="20.25" customHeight="1">
      <c r="A16" s="106"/>
      <c r="B16" s="106"/>
      <c r="C16" s="106"/>
      <c r="D16" s="106"/>
      <c r="E16" s="106"/>
      <c r="F16" s="106"/>
    </row>
    <row r="17" spans="1:6" ht="15.6">
      <c r="A17" s="106"/>
      <c r="B17" s="106"/>
      <c r="C17" s="106"/>
      <c r="D17" s="106"/>
      <c r="E17" s="106"/>
      <c r="F17" s="106"/>
    </row>
    <row r="18" spans="1:6" ht="19.5" customHeight="1">
      <c r="A18" s="107"/>
      <c r="B18" s="1457" t="s">
        <v>378</v>
      </c>
      <c r="C18" s="1457"/>
      <c r="D18" s="1457"/>
      <c r="E18" s="1457"/>
      <c r="F18" s="108"/>
    </row>
    <row r="19" spans="1:6" ht="25.8">
      <c r="A19" s="107"/>
      <c r="B19" s="108"/>
      <c r="C19" s="108"/>
      <c r="D19" s="108"/>
      <c r="E19" s="108"/>
      <c r="F19" s="108"/>
    </row>
    <row r="20" spans="1:6" ht="19.5" customHeight="1">
      <c r="A20" s="107"/>
      <c r="B20" s="108"/>
      <c r="C20" s="108"/>
      <c r="D20" s="108"/>
      <c r="E20" s="108"/>
      <c r="F20" s="108"/>
    </row>
    <row r="21" spans="1:6" ht="15.6">
      <c r="A21" s="105"/>
      <c r="B21" s="104"/>
      <c r="C21" s="103"/>
      <c r="D21" s="103"/>
      <c r="E21" s="103"/>
      <c r="F21" s="103"/>
    </row>
    <row r="22" spans="1:6" ht="21" customHeight="1">
      <c r="A22" s="109"/>
      <c r="B22" s="110"/>
      <c r="C22" s="110"/>
      <c r="D22" s="1456"/>
      <c r="E22" s="1456"/>
      <c r="F22" s="1456"/>
    </row>
    <row r="23" spans="1:6" ht="33.6" customHeight="1">
      <c r="A23" s="111" t="s">
        <v>409</v>
      </c>
      <c r="B23" s="126" t="str">
        <f>IF('Sch-1'!B242=0,"", 'Sch-1'!B242)</f>
        <v>--</v>
      </c>
      <c r="C23" s="112"/>
      <c r="D23" s="1456" t="str">
        <f>"Printed Name : " &amp; IF('Sch-1'!K243=0,"",'Sch-1'!K243)</f>
        <v xml:space="preserve">Printed Name : </v>
      </c>
      <c r="E23" s="1456"/>
      <c r="F23" s="1456"/>
    </row>
    <row r="24" spans="1:6" ht="33.6" customHeight="1">
      <c r="A24" s="111" t="s">
        <v>410</v>
      </c>
      <c r="B24" s="126" t="str">
        <f>IF('Sch-1'!B243=0,"", 'Sch-1'!B243)</f>
        <v/>
      </c>
      <c r="C24" s="100"/>
      <c r="D24" s="1456" t="str">
        <f>"Designation   : " &amp; IF('Sch-1'!K244=0,"",'Sch-1'!K244)</f>
        <v xml:space="preserve">Designation   : </v>
      </c>
      <c r="E24" s="1456"/>
      <c r="F24" s="1456"/>
    </row>
    <row r="25" spans="1:6" ht="33.6" customHeight="1">
      <c r="A25" s="99"/>
      <c r="B25" s="98"/>
      <c r="C25" s="100"/>
      <c r="D25" s="1456"/>
      <c r="E25" s="1456"/>
      <c r="F25" s="1456"/>
    </row>
    <row r="26" spans="1:6" ht="33.6" customHeight="1">
      <c r="A26" s="99"/>
      <c r="B26" s="98"/>
      <c r="C26" s="100"/>
      <c r="D26" s="99"/>
      <c r="E26" s="208"/>
      <c r="F26" s="114"/>
    </row>
  </sheetData>
  <sheetProtection algorithmName="SHA-512" hashValue="z65gPS/3iR8L6yEgZXsTp4fQi/YL/lz7IHtHJxJ7BxvbJaiOgLU++vvC7og/qKvduYb5O+tLwrH3ZdoyisCFFQ==" saltValue="zIj46/eYw8jAilRGqP9kBg==" spinCount="100000" sheet="1" formatColumns="0" formatRows="0" selectLockedCells="1"/>
  <customSheetViews>
    <customSheetView guid="{E0CD802C-67CA-4B7A-ACE1-3315C462662B}" showPageBreaks="1" printArea="1" view="pageBreakPreview" topLeftCell="A7">
      <selection activeCell="A3" sqref="A3:F3"/>
      <pageMargins left="0.72" right="0.51" top="0.52" bottom="1" header="0.33" footer="0.5"/>
      <pageSetup scale="95" orientation="portrait" r:id="rId1"/>
      <headerFooter alignWithMargins="0">
        <oddFooter>&amp;R&amp;"Book Antiqua,Bold"&amp;10Schedule-4/ Page &amp;P of &amp;N</oddFooter>
      </headerFooter>
    </customSheetView>
    <customSheetView guid="{E641EAF9-CB3C-49B1-ABD9-CF79ED1786B1}" showPageBreaks="1" printArea="1" view="pageBreakPreview">
      <selection activeCell="A3" sqref="A3:F3"/>
      <pageMargins left="0.72" right="0.51" top="0.52" bottom="1" header="0.33" footer="0.5"/>
      <pageSetup scale="95" orientation="portrait" r:id="rId2"/>
      <headerFooter alignWithMargins="0">
        <oddFooter>&amp;R&amp;"Book Antiqua,Bold"&amp;10Schedule-4/ Page &amp;P of &amp;N</oddFooter>
      </headerFooter>
    </customSheetView>
    <customSheetView guid="{34A3ED9C-12E3-4C8D-8EB7-B2FCCA89D4D8}" showPageBreaks="1" printArea="1" view="pageBreakPreview">
      <selection activeCell="B18" sqref="B18:E18"/>
      <pageMargins left="0.72" right="0.51" top="0.52" bottom="1" header="0.33" footer="0.5"/>
      <pageSetup scale="95" orientation="portrait" r:id="rId3"/>
      <headerFooter alignWithMargins="0">
        <oddFooter>&amp;R&amp;"Book Antiqua,Bold"&amp;10Schedule-4/ Page &amp;P of &amp;N</oddFooter>
      </headerFooter>
    </customSheetView>
    <customSheetView guid="{819C7B0C-A4F7-4128-8DCF-F4891D2F22F5}" showPageBreaks="1" printArea="1" view="pageBreakPreview" topLeftCell="A7">
      <selection activeCell="E10" sqref="E10"/>
      <pageMargins left="0.72" right="0.51" top="0.52" bottom="1" header="0.33" footer="0.5"/>
      <pageSetup scale="95" orientation="portrait" r:id="rId4"/>
      <headerFooter alignWithMargins="0">
        <oddFooter>&amp;R&amp;"Book Antiqua,Bold"&amp;10Schedule-4/ Page &amp;P of &amp;N</oddFooter>
      </headerFooter>
    </customSheetView>
    <customSheetView guid="{745877BF-3313-46AF-91CA-981B3DEDFC54}" showPageBreaks="1" printArea="1" view="pageBreakPreview">
      <selection activeCell="E10" sqref="E10"/>
      <pageMargins left="0.72" right="0.51" top="0.52" bottom="1" header="0.33" footer="0.5"/>
      <pageSetup scale="95" orientation="portrait" r:id="rId5"/>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72" right="0.51" top="0.52" bottom="1" header="0.33" footer="0.5"/>
      <pageSetup scale="95" orientation="portrait" r:id="rId6"/>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72" right="0.51" top="0.52" bottom="1" header="0.33" footer="0.5"/>
      <pageSetup scale="95" orientation="portrait" r:id="rId7"/>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72" right="0.51" top="0.52" bottom="1" header="0.33" footer="0.5"/>
      <pageSetup scale="95" orientation="portrait" r:id="rId8"/>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72" right="0.51" top="0.52" bottom="1" header="0.33" footer="0.5"/>
      <pageSetup scale="95" orientation="portrait" r:id="rId9"/>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1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1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2"/>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3"/>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4"/>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8"/>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9"/>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2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2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22"/>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23"/>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6"/>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72" right="0.51" top="0.52" bottom="1" header="0.33" footer="0.5"/>
      <pageSetup scale="95" orientation="portrait" r:id="rId27"/>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72" right="0.51" top="0.52" bottom="1" header="0.33" footer="0.5"/>
      <pageSetup scale="95" orientation="portrait" r:id="rId28"/>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72" right="0.51" top="0.52" bottom="1" header="0.33" footer="0.5"/>
      <pageSetup scale="95" orientation="portrait" r:id="rId29"/>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72" right="0.51" top="0.52" bottom="1" header="0.33" footer="0.5"/>
      <pageSetup scale="95" orientation="portrait" r:id="rId30"/>
      <headerFooter alignWithMargins="0">
        <oddFooter>&amp;R&amp;"Book Antiqua,Bold"&amp;10Schedule-4/ Page &amp;P of &amp;N</oddFooter>
      </headerFooter>
    </customSheetView>
    <customSheetView guid="{F8E5B0F1-19FD-4769-90B8-5CD5C2B96DAF}" showPageBreaks="1" printArea="1" view="pageBreakPreview">
      <selection activeCell="E10" sqref="E10"/>
      <pageMargins left="0.72" right="0.51" top="0.52" bottom="1" header="0.33" footer="0.5"/>
      <pageSetup scale="95" orientation="portrait" r:id="rId31"/>
      <headerFooter alignWithMargins="0">
        <oddFooter>&amp;R&amp;"Book Antiqua,Bold"&amp;10Schedule-4/ Page &amp;P of &amp;N</oddFooter>
      </headerFooter>
    </customSheetView>
    <customSheetView guid="{0F040CE0-DCE2-4F39-9825-357071D97646}" showPageBreaks="1" printArea="1" view="pageBreakPreview">
      <selection activeCell="A3" sqref="A3:F3"/>
      <pageMargins left="0.72" right="0.51" top="0.52" bottom="1" header="0.33" footer="0.5"/>
      <pageSetup scale="95" orientation="portrait" r:id="rId32"/>
      <headerFooter alignWithMargins="0">
        <oddFooter>&amp;R&amp;"Book Antiqua,Bold"&amp;10Schedule-4/ Page &amp;P of &amp;N</oddFooter>
      </headerFooter>
    </customSheetView>
    <customSheetView guid="{AC3DDEEC-519A-4AEF-8A2C-AD9ADB21377C}" showPageBreaks="1" printArea="1" view="pageBreakPreview">
      <selection activeCell="A3" sqref="A3:F3"/>
      <pageMargins left="0.72" right="0.51" top="0.52" bottom="1" header="0.33" footer="0.5"/>
      <pageSetup scale="95" orientation="portrait" r:id="rId33"/>
      <headerFooter alignWithMargins="0">
        <oddFooter>&amp;R&amp;"Book Antiqua,Bold"&amp;10Schedule-4/ Page &amp;P of &amp;N</oddFooter>
      </headerFooter>
    </customSheetView>
  </customSheetViews>
  <mergeCells count="12">
    <mergeCell ref="A3:F3"/>
    <mergeCell ref="A4:F4"/>
    <mergeCell ref="B8:D8"/>
    <mergeCell ref="B9:D9"/>
    <mergeCell ref="B10:D10"/>
    <mergeCell ref="B11:D11"/>
    <mergeCell ref="A7:D7"/>
    <mergeCell ref="D22:F22"/>
    <mergeCell ref="D25:F25"/>
    <mergeCell ref="D24:F24"/>
    <mergeCell ref="D23:F23"/>
    <mergeCell ref="B18:E18"/>
  </mergeCells>
  <phoneticPr fontId="2" type="noConversion"/>
  <pageMargins left="0.72" right="0.51" top="0.52" bottom="1" header="0.33" footer="0.5"/>
  <pageSetup scale="95" orientation="portrait" r:id="rId34"/>
  <headerFooter alignWithMargins="0">
    <oddFooter>&amp;R&amp;"Book Antiqua,Bold"&amp;10Schedule-4/ Page &amp;P of &amp;N</oddFooter>
  </headerFooter>
  <drawing r:id="rId3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74"/>
  <sheetViews>
    <sheetView view="pageBreakPreview" topLeftCell="A12" zoomScaleSheetLayoutView="100" workbookViewId="0">
      <selection activeCell="D27" sqref="D27"/>
    </sheetView>
  </sheetViews>
  <sheetFormatPr defaultColWidth="10" defaultRowHeight="15.6"/>
  <cols>
    <col min="1" max="1" width="10.33203125" style="46" customWidth="1"/>
    <col min="2" max="2" width="40.88671875" style="46" customWidth="1"/>
    <col min="3" max="3" width="17.44140625" style="46" customWidth="1"/>
    <col min="4" max="4" width="20.44140625" style="46" customWidth="1"/>
    <col min="5" max="5" width="20" style="46" customWidth="1"/>
    <col min="6" max="6" width="10" style="178" customWidth="1"/>
    <col min="7" max="7" width="29.88671875" style="178" customWidth="1"/>
    <col min="8" max="8" width="10" style="178" customWidth="1"/>
    <col min="9" max="9" width="12.21875" style="316" hidden="1" customWidth="1"/>
    <col min="10" max="10" width="12.6640625" style="316" hidden="1" customWidth="1"/>
    <col min="11" max="11" width="15" style="316" hidden="1" customWidth="1"/>
    <col min="12" max="13" width="10" style="316" hidden="1" customWidth="1"/>
    <col min="14" max="14" width="18.6640625" style="316" hidden="1" customWidth="1"/>
    <col min="15" max="15" width="16" style="316" hidden="1" customWidth="1"/>
    <col min="16" max="16" width="10" style="316" hidden="1" customWidth="1"/>
    <col min="17" max="17" width="10" style="316" customWidth="1"/>
    <col min="18" max="18" width="10" style="43" customWidth="1"/>
    <col min="19" max="24" width="10" style="178" customWidth="1"/>
    <col min="25" max="16384" width="10" style="43"/>
  </cols>
  <sheetData>
    <row r="1" spans="1:15" ht="18" customHeight="1">
      <c r="A1" s="65" t="str">
        <f>Cover!B3</f>
        <v>TBCB/400kV/CHHATARPUR SEZ /SS01/G3</v>
      </c>
      <c r="B1" s="66"/>
      <c r="C1" s="67"/>
      <c r="D1" s="67"/>
      <c r="E1" s="9" t="s">
        <v>432</v>
      </c>
    </row>
    <row r="2" spans="1:15">
      <c r="A2" s="5"/>
      <c r="B2" s="14"/>
      <c r="C2" s="7"/>
      <c r="D2" s="7"/>
      <c r="E2" s="2"/>
      <c r="F2" s="233"/>
    </row>
    <row r="3" spans="1:15" ht="90.75" customHeight="1">
      <c r="A3" s="1461"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61"/>
      <c r="C3" s="1461"/>
      <c r="D3" s="1461"/>
      <c r="E3" s="1461"/>
    </row>
    <row r="4" spans="1:15" ht="21.9" customHeight="1">
      <c r="A4" s="1465" t="s">
        <v>27</v>
      </c>
      <c r="B4" s="1465"/>
      <c r="C4" s="1465"/>
      <c r="D4" s="1465"/>
      <c r="E4" s="1465"/>
    </row>
    <row r="5" spans="1:15" ht="12" customHeight="1">
      <c r="A5" s="49"/>
      <c r="B5" s="44"/>
      <c r="C5" s="44"/>
      <c r="D5" s="44"/>
      <c r="E5" s="44"/>
    </row>
    <row r="6" spans="1:15" ht="18" customHeight="1">
      <c r="A6" s="35" t="str">
        <f>'Sch-1'!A6</f>
        <v>Bidder’s Name and Address (Sole Bidder) :</v>
      </c>
      <c r="D6" s="70" t="s">
        <v>399</v>
      </c>
    </row>
    <row r="7" spans="1:15" ht="18" customHeight="1">
      <c r="A7" s="202" t="str">
        <f>'Sch-1'!A7</f>
        <v/>
      </c>
      <c r="D7" s="71" t="str">
        <f>'Sch-1'!K7</f>
        <v>Contracts Services, 3rd Floor</v>
      </c>
    </row>
    <row r="8" spans="1:15" ht="18" customHeight="1">
      <c r="A8" s="47" t="s">
        <v>415</v>
      </c>
      <c r="B8" s="1464" t="str">
        <f>IF('Sch-1'!H8=0, "", 'Sch-1'!H8)</f>
        <v/>
      </c>
      <c r="C8" s="1464"/>
      <c r="D8" s="71" t="str">
        <f>'Sch-1'!K8</f>
        <v>Power Grid Corporation of India Ltd.,</v>
      </c>
    </row>
    <row r="9" spans="1:15" ht="18" customHeight="1">
      <c r="A9" s="47" t="s">
        <v>416</v>
      </c>
      <c r="B9" s="1464" t="str">
        <f>IF('Sch-1'!H9=0, "", 'Sch-1'!H9)</f>
        <v/>
      </c>
      <c r="C9" s="1464"/>
      <c r="D9" s="71" t="str">
        <f>'Sch-1'!K9</f>
        <v>"Saudamini", Plot No.-2</v>
      </c>
    </row>
    <row r="10" spans="1:15" ht="18" customHeight="1">
      <c r="A10" s="48"/>
      <c r="B10" s="1464" t="str">
        <f>IF('Sch-1'!H10=0, "", 'Sch-1'!H10)</f>
        <v/>
      </c>
      <c r="C10" s="1464"/>
      <c r="D10" s="71" t="str">
        <f>'Sch-1'!K10</f>
        <v xml:space="preserve">Sector-29, </v>
      </c>
    </row>
    <row r="11" spans="1:15" ht="18" customHeight="1">
      <c r="A11" s="48"/>
      <c r="B11" s="1464" t="str">
        <f>IF('Sch-1'!H11=0, "", 'Sch-1'!H11)</f>
        <v/>
      </c>
      <c r="C11" s="1464"/>
      <c r="D11" s="71" t="str">
        <f>'Sch-1'!K11</f>
        <v>Gurgaon (Haryana) - 122001</v>
      </c>
    </row>
    <row r="12" spans="1:15" ht="8.1" customHeight="1"/>
    <row r="13" spans="1:15" ht="21.9" customHeight="1">
      <c r="A13" s="86" t="s">
        <v>379</v>
      </c>
      <c r="B13" s="1466" t="s">
        <v>380</v>
      </c>
      <c r="C13" s="1467"/>
      <c r="D13" s="1462" t="s">
        <v>381</v>
      </c>
      <c r="E13" s="1463"/>
      <c r="I13" s="1460" t="s">
        <v>258</v>
      </c>
      <c r="J13" s="1460"/>
      <c r="K13" s="1460"/>
      <c r="M13" s="1460" t="s">
        <v>286</v>
      </c>
      <c r="N13" s="1460"/>
      <c r="O13" s="1460"/>
    </row>
    <row r="14" spans="1:15" ht="18" customHeight="1">
      <c r="A14" s="50" t="s">
        <v>382</v>
      </c>
      <c r="B14" s="1474" t="s">
        <v>492</v>
      </c>
      <c r="C14" s="1475"/>
      <c r="D14" s="1472"/>
      <c r="E14" s="1473"/>
      <c r="I14" s="317" t="s">
        <v>233</v>
      </c>
      <c r="K14" s="317" t="e">
        <f>ROUND('Sch-1'!AC3*#REF!,0)</f>
        <v>#REF!</v>
      </c>
      <c r="M14" s="317" t="s">
        <v>233</v>
      </c>
      <c r="O14" s="317" t="e">
        <f>ROUND('Sch-1'!AC5*#REF!,0)</f>
        <v>#REF!</v>
      </c>
    </row>
    <row r="15" spans="1:15" ht="75.75" customHeight="1">
      <c r="A15" s="51"/>
      <c r="B15" s="1469" t="s">
        <v>493</v>
      </c>
      <c r="C15" s="1470"/>
      <c r="D15" s="1483">
        <f>'Sch-1'!L237</f>
        <v>0</v>
      </c>
      <c r="E15" s="1484"/>
      <c r="G15" s="690"/>
    </row>
    <row r="16" spans="1:15" ht="18" customHeight="1">
      <c r="A16" s="50" t="s">
        <v>383</v>
      </c>
      <c r="B16" s="1474" t="s">
        <v>494</v>
      </c>
      <c r="C16" s="1475"/>
      <c r="D16" s="1471"/>
      <c r="E16" s="1471"/>
      <c r="I16" s="317" t="s">
        <v>259</v>
      </c>
      <c r="K16" s="318">
        <f>IF(ISERROR(ROUND((#REF!+#REF!)*#REF!,0)),0, ROUND((#REF!+#REF!)*#REF!,0))</f>
        <v>0</v>
      </c>
      <c r="M16" s="317" t="s">
        <v>259</v>
      </c>
      <c r="O16" s="318">
        <f>IF(ISERROR(ROUND((#REF!+#REF!)*#REF!,0)),0, ROUND((#REF!+#REF!)*#REF!,0))</f>
        <v>0</v>
      </c>
    </row>
    <row r="17" spans="1:15" ht="47.25" customHeight="1">
      <c r="A17" s="51"/>
      <c r="B17" s="1469" t="s">
        <v>531</v>
      </c>
      <c r="C17" s="1470"/>
      <c r="D17" s="1483">
        <f>'Sch-3 '!M241</f>
        <v>0</v>
      </c>
      <c r="E17" s="1484"/>
      <c r="G17" s="685"/>
      <c r="I17" s="319" t="e">
        <f>#REF!/'Sch-1'!AC1</f>
        <v>#REF!</v>
      </c>
      <c r="K17" s="316">
        <f>'Sch-1'!AC3</f>
        <v>0</v>
      </c>
      <c r="M17" s="319" t="e">
        <f>I17</f>
        <v>#REF!</v>
      </c>
      <c r="O17" s="316">
        <f>'Sch-1'!AC5</f>
        <v>0</v>
      </c>
    </row>
    <row r="18" spans="1:15" ht="18" customHeight="1">
      <c r="A18" s="1468"/>
      <c r="B18" s="1481" t="s">
        <v>498</v>
      </c>
      <c r="C18" s="1482"/>
      <c r="D18" s="1043">
        <f>D17+D15</f>
        <v>0</v>
      </c>
      <c r="E18" s="1044"/>
      <c r="I18" s="316" t="s">
        <v>277</v>
      </c>
      <c r="K18" s="320" t="e">
        <f>K14+K16+#REF!</f>
        <v>#REF!</v>
      </c>
      <c r="M18" s="316" t="s">
        <v>287</v>
      </c>
      <c r="O18" s="320" t="e">
        <f>O14+O16+#REF!</f>
        <v>#REF!</v>
      </c>
    </row>
    <row r="19" spans="1:15" ht="24.75" customHeight="1">
      <c r="A19" s="1468"/>
      <c r="B19" s="1479"/>
      <c r="C19" s="1480"/>
      <c r="D19" s="1477"/>
      <c r="E19" s="1478"/>
    </row>
    <row r="20" spans="1:15" ht="18" customHeight="1">
      <c r="A20" s="53"/>
      <c r="B20" s="54"/>
      <c r="C20" s="54"/>
      <c r="D20" s="55"/>
      <c r="E20" s="55"/>
    </row>
    <row r="21" spans="1:15" ht="24" customHeight="1">
      <c r="A21" s="81"/>
      <c r="B21" s="1476"/>
      <c r="C21" s="1476"/>
      <c r="D21" s="1476"/>
      <c r="E21" s="1476"/>
    </row>
    <row r="22" spans="1:15" ht="18" customHeight="1">
      <c r="A22" s="56"/>
      <c r="B22" s="56"/>
      <c r="C22" s="56"/>
      <c r="D22" s="56"/>
      <c r="E22" s="56"/>
    </row>
    <row r="23" spans="1:15" ht="30" customHeight="1">
      <c r="A23" s="56"/>
      <c r="B23" s="56"/>
      <c r="C23" s="41"/>
      <c r="D23" s="56"/>
      <c r="E23" s="56"/>
    </row>
    <row r="24" spans="1:15" ht="30" customHeight="1">
      <c r="A24" s="40" t="s">
        <v>76</v>
      </c>
      <c r="B24" s="125" t="str">
        <f>IF('Sch-1'!B242=0,"", 'Sch-1'!B242)</f>
        <v>--</v>
      </c>
      <c r="C24" s="41" t="s">
        <v>411</v>
      </c>
      <c r="D24" s="118" t="str">
        <f>IF('Sch-1'!K243=0,"",'Sch-1'!K243)</f>
        <v/>
      </c>
      <c r="F24" s="321"/>
    </row>
    <row r="25" spans="1:15" ht="30" customHeight="1">
      <c r="A25" s="40" t="s">
        <v>460</v>
      </c>
      <c r="B25" s="117" t="str">
        <f>IF('Sch-1'!B243=0,"", 'Sch-1'!B243)</f>
        <v/>
      </c>
      <c r="C25" s="41" t="s">
        <v>412</v>
      </c>
      <c r="D25" s="118" t="str">
        <f>IF('Sch-1'!K244=0,"",'Sch-1'!K244)</f>
        <v/>
      </c>
      <c r="F25" s="321"/>
    </row>
    <row r="26" spans="1:15" ht="30" customHeight="1">
      <c r="A26" s="232"/>
      <c r="B26" s="231"/>
      <c r="C26" s="41"/>
      <c r="D26" s="178"/>
      <c r="E26" s="178"/>
      <c r="F26" s="321"/>
    </row>
    <row r="27" spans="1:15" ht="33" customHeight="1">
      <c r="A27" s="232"/>
      <c r="B27" s="231"/>
      <c r="C27" s="233"/>
      <c r="D27" s="262"/>
      <c r="E27" s="259"/>
      <c r="F27" s="321"/>
    </row>
    <row r="28" spans="1:15" ht="21.9" customHeight="1">
      <c r="A28" s="260"/>
      <c r="B28" s="260"/>
      <c r="C28" s="260"/>
      <c r="D28" s="260"/>
      <c r="E28" s="261"/>
    </row>
    <row r="29" spans="1:15" ht="21.9" customHeight="1">
      <c r="A29" s="260"/>
      <c r="B29" s="260"/>
      <c r="C29" s="260"/>
      <c r="D29" s="260"/>
      <c r="E29" s="261"/>
    </row>
    <row r="30" spans="1:15" ht="21.9" customHeight="1">
      <c r="A30" s="260"/>
      <c r="B30" s="260"/>
      <c r="C30" s="260"/>
      <c r="D30" s="260"/>
      <c r="E30" s="261"/>
    </row>
    <row r="31" spans="1:15" ht="21.9" customHeight="1">
      <c r="A31" s="260"/>
      <c r="B31" s="260"/>
      <c r="C31" s="260"/>
      <c r="D31" s="260"/>
      <c r="E31" s="261"/>
    </row>
    <row r="32" spans="1:15" ht="21.9" customHeight="1">
      <c r="A32" s="260"/>
      <c r="B32" s="260"/>
      <c r="C32" s="260"/>
      <c r="D32" s="260"/>
      <c r="E32" s="261"/>
    </row>
    <row r="33" spans="1:5" ht="21.9" customHeight="1">
      <c r="A33" s="260"/>
      <c r="B33" s="260"/>
      <c r="C33" s="260"/>
      <c r="D33" s="260"/>
      <c r="E33" s="261"/>
    </row>
    <row r="34" spans="1:5" ht="24.9" customHeight="1">
      <c r="A34" s="259"/>
      <c r="B34" s="259"/>
      <c r="C34" s="259"/>
      <c r="D34" s="259"/>
      <c r="E34" s="259"/>
    </row>
    <row r="35" spans="1:5" ht="24.9" customHeight="1">
      <c r="A35" s="259"/>
      <c r="B35" s="259"/>
      <c r="C35" s="259"/>
      <c r="D35" s="259"/>
      <c r="E35" s="259"/>
    </row>
    <row r="36" spans="1:5" ht="24.9" customHeight="1">
      <c r="A36" s="259"/>
      <c r="B36" s="259"/>
      <c r="C36" s="259"/>
      <c r="D36" s="259"/>
      <c r="E36" s="259"/>
    </row>
    <row r="37" spans="1:5" ht="24.9" customHeight="1">
      <c r="A37" s="259"/>
      <c r="B37" s="259"/>
      <c r="C37" s="259"/>
      <c r="D37" s="259"/>
      <c r="E37" s="259"/>
    </row>
    <row r="38" spans="1:5" ht="24.9" customHeight="1">
      <c r="A38" s="259"/>
      <c r="B38" s="259"/>
      <c r="C38" s="259"/>
      <c r="D38" s="259"/>
      <c r="E38" s="259"/>
    </row>
    <row r="39" spans="1:5" ht="24.9" customHeight="1">
      <c r="A39" s="259"/>
      <c r="B39" s="259"/>
      <c r="C39" s="259"/>
      <c r="D39" s="259"/>
      <c r="E39" s="259"/>
    </row>
    <row r="40" spans="1:5" ht="24.9" customHeight="1">
      <c r="A40" s="259"/>
      <c r="B40" s="259"/>
      <c r="C40" s="259"/>
      <c r="D40" s="259"/>
      <c r="E40" s="259"/>
    </row>
    <row r="41" spans="1:5" ht="24.9" customHeight="1">
      <c r="A41" s="259"/>
      <c r="B41" s="259"/>
      <c r="C41" s="259"/>
      <c r="D41" s="259"/>
      <c r="E41" s="259"/>
    </row>
    <row r="42" spans="1:5" ht="24.9" customHeight="1">
      <c r="A42" s="259"/>
      <c r="B42" s="259"/>
      <c r="C42" s="259"/>
      <c r="D42" s="259"/>
      <c r="E42" s="259"/>
    </row>
    <row r="43" spans="1:5" ht="24.9" customHeight="1">
      <c r="A43" s="259"/>
      <c r="B43" s="259"/>
      <c r="C43" s="259"/>
      <c r="D43" s="259"/>
      <c r="E43" s="259"/>
    </row>
    <row r="44" spans="1:5" ht="24.9" customHeight="1">
      <c r="A44" s="259"/>
      <c r="B44" s="259"/>
      <c r="C44" s="259"/>
      <c r="D44" s="259"/>
      <c r="E44" s="259"/>
    </row>
    <row r="45" spans="1:5" ht="24.9" customHeight="1">
      <c r="A45" s="259"/>
      <c r="B45" s="259"/>
      <c r="C45" s="259"/>
      <c r="D45" s="259"/>
      <c r="E45" s="259"/>
    </row>
    <row r="46" spans="1:5" ht="24.9" customHeight="1">
      <c r="A46" s="259"/>
      <c r="B46" s="259"/>
      <c r="C46" s="259"/>
      <c r="D46" s="259"/>
      <c r="E46" s="259"/>
    </row>
    <row r="47" spans="1:5" ht="24.9" customHeight="1">
      <c r="A47" s="259"/>
      <c r="B47" s="259"/>
      <c r="C47" s="259"/>
      <c r="D47" s="259"/>
      <c r="E47" s="259"/>
    </row>
    <row r="48" spans="1:5" ht="24.9" customHeight="1">
      <c r="A48" s="259"/>
      <c r="B48" s="259"/>
      <c r="C48" s="259"/>
      <c r="D48" s="259"/>
      <c r="E48" s="259"/>
    </row>
    <row r="49" spans="1:5" ht="24.9" customHeight="1">
      <c r="A49" s="259"/>
      <c r="B49" s="259"/>
      <c r="C49" s="259"/>
      <c r="D49" s="259"/>
      <c r="E49" s="259"/>
    </row>
    <row r="50" spans="1:5" ht="24.9" customHeight="1">
      <c r="A50" s="259"/>
      <c r="B50" s="259"/>
      <c r="C50" s="259"/>
      <c r="D50" s="259"/>
      <c r="E50" s="259"/>
    </row>
    <row r="51" spans="1:5" ht="24.9" customHeight="1">
      <c r="A51" s="259"/>
      <c r="B51" s="259"/>
      <c r="C51" s="259"/>
      <c r="D51" s="259"/>
      <c r="E51" s="259"/>
    </row>
    <row r="52" spans="1:5" ht="24.9" customHeight="1">
      <c r="A52" s="259"/>
      <c r="B52" s="259"/>
      <c r="C52" s="259"/>
      <c r="D52" s="259"/>
      <c r="E52" s="259"/>
    </row>
    <row r="53" spans="1:5" ht="24.9" customHeight="1">
      <c r="A53" s="259"/>
      <c r="B53" s="259"/>
      <c r="C53" s="259"/>
      <c r="D53" s="259"/>
      <c r="E53" s="259"/>
    </row>
    <row r="54" spans="1:5" ht="24.9" customHeight="1">
      <c r="A54" s="259"/>
      <c r="B54" s="259"/>
      <c r="C54" s="259"/>
      <c r="D54" s="259"/>
      <c r="E54" s="259"/>
    </row>
    <row r="55" spans="1:5" ht="24.9" customHeight="1">
      <c r="A55" s="259"/>
      <c r="B55" s="259"/>
      <c r="C55" s="259"/>
      <c r="D55" s="259"/>
      <c r="E55" s="259"/>
    </row>
    <row r="56" spans="1:5" ht="24.9" customHeight="1">
      <c r="A56" s="259"/>
      <c r="B56" s="259"/>
      <c r="C56" s="259"/>
      <c r="D56" s="259"/>
      <c r="E56" s="259"/>
    </row>
    <row r="57" spans="1:5">
      <c r="A57" s="259"/>
      <c r="B57" s="259"/>
      <c r="C57" s="259"/>
      <c r="D57" s="259"/>
      <c r="E57" s="259"/>
    </row>
    <row r="58" spans="1:5">
      <c r="A58" s="259"/>
      <c r="B58" s="259"/>
      <c r="C58" s="259"/>
      <c r="D58" s="259"/>
      <c r="E58" s="259"/>
    </row>
    <row r="59" spans="1:5">
      <c r="A59" s="259"/>
      <c r="B59" s="259"/>
      <c r="C59" s="259"/>
      <c r="D59" s="259"/>
      <c r="E59" s="259"/>
    </row>
    <row r="60" spans="1:5">
      <c r="A60" s="259"/>
      <c r="B60" s="259"/>
      <c r="C60" s="259"/>
      <c r="D60" s="259"/>
      <c r="E60" s="259"/>
    </row>
    <row r="61" spans="1:5">
      <c r="A61" s="259"/>
      <c r="B61" s="259"/>
      <c r="C61" s="259"/>
      <c r="D61" s="259"/>
      <c r="E61" s="259"/>
    </row>
    <row r="62" spans="1:5">
      <c r="A62" s="259"/>
      <c r="B62" s="259"/>
      <c r="C62" s="259"/>
      <c r="D62" s="259"/>
      <c r="E62" s="259"/>
    </row>
    <row r="63" spans="1:5">
      <c r="A63" s="259"/>
      <c r="B63" s="259"/>
      <c r="C63" s="259"/>
      <c r="D63" s="259"/>
      <c r="E63" s="259"/>
    </row>
    <row r="64" spans="1:5">
      <c r="A64" s="259"/>
      <c r="B64" s="259"/>
      <c r="C64" s="259"/>
      <c r="D64" s="259"/>
      <c r="E64" s="259"/>
    </row>
    <row r="65" spans="1:5">
      <c r="A65" s="259"/>
      <c r="B65" s="259"/>
      <c r="C65" s="259"/>
      <c r="D65" s="259"/>
      <c r="E65" s="259"/>
    </row>
    <row r="66" spans="1:5">
      <c r="A66" s="259"/>
      <c r="B66" s="259"/>
      <c r="C66" s="259"/>
      <c r="D66" s="259"/>
      <c r="E66" s="259"/>
    </row>
    <row r="67" spans="1:5">
      <c r="A67" s="259"/>
      <c r="B67" s="259"/>
      <c r="C67" s="259"/>
      <c r="D67" s="259"/>
      <c r="E67" s="259"/>
    </row>
    <row r="68" spans="1:5">
      <c r="A68" s="259"/>
      <c r="B68" s="259"/>
      <c r="C68" s="259"/>
      <c r="D68" s="259"/>
      <c r="E68" s="259"/>
    </row>
    <row r="69" spans="1:5">
      <c r="A69" s="259"/>
      <c r="B69" s="259"/>
      <c r="C69" s="259"/>
      <c r="D69" s="259"/>
      <c r="E69" s="259"/>
    </row>
    <row r="70" spans="1:5">
      <c r="A70" s="259"/>
      <c r="B70" s="259"/>
      <c r="C70" s="259"/>
      <c r="D70" s="259"/>
      <c r="E70" s="259"/>
    </row>
    <row r="71" spans="1:5">
      <c r="A71" s="259"/>
      <c r="B71" s="259"/>
      <c r="C71" s="259"/>
      <c r="D71" s="259"/>
      <c r="E71" s="259"/>
    </row>
    <row r="72" spans="1:5">
      <c r="A72" s="259"/>
      <c r="B72" s="259"/>
      <c r="C72" s="259"/>
      <c r="D72" s="259"/>
      <c r="E72" s="259"/>
    </row>
    <row r="73" spans="1:5">
      <c r="A73" s="259"/>
      <c r="B73" s="259"/>
      <c r="C73" s="259"/>
      <c r="D73" s="259"/>
      <c r="E73" s="259"/>
    </row>
    <row r="74" spans="1:5">
      <c r="A74" s="259"/>
      <c r="B74" s="259"/>
      <c r="C74" s="259"/>
      <c r="D74" s="259"/>
      <c r="E74" s="259"/>
    </row>
  </sheetData>
  <sheetProtection password="CFB5" sheet="1" formatColumns="0" formatRows="0" selectLockedCells="1"/>
  <dataConsolidate/>
  <customSheetViews>
    <customSheetView guid="{E0CD802C-67CA-4B7A-ACE1-3315C462662B}" showPageBreaks="1" printArea="1" hiddenColumns="1" view="pageBreakPreview" topLeftCell="A12">
      <selection activeCell="D27" sqref="D2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E641EAF9-CB3C-49B1-ABD9-CF79ED1786B1}" showPageBreaks="1" printArea="1" hiddenColumns="1" view="pageBreakPreview">
      <selection activeCell="D27" sqref="D2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4A3ED9C-12E3-4C8D-8EB7-B2FCCA89D4D8}" showPageBreaks="1" printArea="1" hiddenColumns="1" view="pageBreakPreview" topLeftCell="A10">
      <selection activeCell="D27" sqref="D27"/>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819C7B0C-A4F7-4128-8DCF-F4891D2F22F5}" showPageBreaks="1" printArea="1" hiddenColumns="1" view="pageBreakPreview" topLeftCell="A10">
      <selection activeCell="G17" sqref="G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745877BF-3313-46AF-91CA-981B3DEDFC54}" showPageBreaks="1" printArea="1" hiddenColumns="1" view="pageBreakPreview" topLeftCell="A10">
      <selection activeCell="B17" sqref="B17:C17"/>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31" right="0.25" top="0.52" bottom="0.67" header="0.23" footer="0.24"/>
      <printOptions horizontalCentered="1"/>
      <pageSetup paperSize="9" scale="90" fitToHeight="0" orientation="portrait" r:id="rId30"/>
      <headerFooter alignWithMargins="0">
        <oddFooter>&amp;R&amp;"Book Antiqua,Bold"&amp;10Schedule-5/ Page &amp;P of &amp;N</oddFooter>
      </headerFooter>
    </customSheetView>
    <customSheetView guid="{F8E5B0F1-19FD-4769-90B8-5CD5C2B96DAF}" showPageBreaks="1" printArea="1" hiddenColumns="1" view="pageBreakPreview" topLeftCell="A10">
      <selection activeCell="B17" sqref="B17:C17"/>
      <pageMargins left="0.31" right="0.25" top="0.52" bottom="0.67" header="0.23" footer="0.24"/>
      <printOptions horizontalCentered="1"/>
      <pageSetup paperSize="9" scale="90" fitToHeight="0" orientation="portrait" r:id="rId31"/>
      <headerFooter alignWithMargins="0">
        <oddFooter>&amp;R&amp;"Book Antiqua,Bold"&amp;10Schedule-5/ Page &amp;P of &amp;N</oddFooter>
      </headerFooter>
    </customSheetView>
    <customSheetView guid="{0F040CE0-DCE2-4F39-9825-357071D97646}" showPageBreaks="1" printArea="1" hiddenColumns="1" view="pageBreakPreview">
      <selection activeCell="D27" sqref="D27"/>
      <pageMargins left="0.31" right="0.25" top="0.52" bottom="0.67" header="0.23" footer="0.24"/>
      <printOptions horizontalCentered="1"/>
      <pageSetup paperSize="9" scale="90" fitToHeight="0" orientation="portrait" r:id="rId32"/>
      <headerFooter alignWithMargins="0">
        <oddFooter>&amp;R&amp;"Book Antiqua,Bold"&amp;10Schedule-5/ Page &amp;P of &amp;N</oddFooter>
      </headerFooter>
    </customSheetView>
    <customSheetView guid="{AC3DDEEC-519A-4AEF-8A2C-AD9ADB21377C}" showPageBreaks="1" printArea="1" hiddenColumns="1" view="pageBreakPreview">
      <selection activeCell="D27" sqref="D27"/>
      <pageMargins left="0.31" right="0.25" top="0.52" bottom="0.67" header="0.23" footer="0.24"/>
      <printOptions horizontalCentered="1"/>
      <pageSetup paperSize="9" scale="90" fitToHeight="0" orientation="portrait" r:id="rId33"/>
      <headerFooter alignWithMargins="0">
        <oddFooter>&amp;R&amp;"Book Antiqua,Bold"&amp;10Schedule-5/ Page &amp;P of &amp;N</oddFooter>
      </headerFooter>
    </customSheetView>
  </customSheetViews>
  <mergeCells count="23">
    <mergeCell ref="B21:E21"/>
    <mergeCell ref="D19:E19"/>
    <mergeCell ref="B19:C19"/>
    <mergeCell ref="B18:C18"/>
    <mergeCell ref="D15:E15"/>
    <mergeCell ref="D17:E17"/>
    <mergeCell ref="B16:C16"/>
    <mergeCell ref="A18:A19"/>
    <mergeCell ref="B17:C17"/>
    <mergeCell ref="D16:E16"/>
    <mergeCell ref="D14:E14"/>
    <mergeCell ref="B15:C15"/>
    <mergeCell ref="B14:C14"/>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B00-000000000000}"/>
    <dataValidation allowBlank="1" showErrorMessage="1" prompt="_x000a_" sqref="D15 D17" xr:uid="{00000000-0002-0000-0B00-000001000000}"/>
  </dataValidations>
  <printOptions horizontalCentered="1"/>
  <pageMargins left="0.31" right="0.25" top="0.52" bottom="0.67" header="0.23" footer="0.24"/>
  <pageSetup paperSize="9" scale="90" fitToHeight="0" orientation="portrait" r:id="rId34"/>
  <headerFooter alignWithMargins="0">
    <oddFooter>&amp;R&amp;"Book Antiqua,Bold"&amp;10Schedule-5/ Page &amp;P of &amp;N</oddFooter>
  </headerFooter>
  <ignoredErrors>
    <ignoredError sqref="D16:E16 E17" unlockedFormula="1"/>
  </ignoredErrors>
  <drawing r:id="rId3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X74"/>
  <sheetViews>
    <sheetView view="pageBreakPreview" topLeftCell="A2" zoomScaleNormal="90" zoomScaleSheetLayoutView="100" workbookViewId="0">
      <selection activeCell="D16" sqref="D16"/>
    </sheetView>
  </sheetViews>
  <sheetFormatPr defaultColWidth="10" defaultRowHeight="15.6"/>
  <cols>
    <col min="1" max="1" width="10.33203125" style="46" customWidth="1"/>
    <col min="2" max="2" width="40.88671875" style="46" customWidth="1"/>
    <col min="3" max="3" width="17.44140625" style="46" customWidth="1"/>
    <col min="4" max="4" width="20.44140625" style="46" customWidth="1"/>
    <col min="5" max="5" width="20" style="46" customWidth="1"/>
    <col min="6" max="8" width="10" style="178" customWidth="1"/>
    <col min="9" max="9" width="12.21875" style="316" customWidth="1"/>
    <col min="10" max="10" width="12.6640625" style="316" customWidth="1"/>
    <col min="11" max="11" width="15" style="316" customWidth="1"/>
    <col min="12" max="13" width="10" style="316" customWidth="1"/>
    <col min="14" max="14" width="18.6640625" style="316" customWidth="1"/>
    <col min="15" max="15" width="16" style="316" customWidth="1"/>
    <col min="16" max="17" width="10" style="316" customWidth="1"/>
    <col min="18" max="18" width="10" style="43" customWidth="1"/>
    <col min="19" max="24" width="10" style="178" customWidth="1"/>
    <col min="25" max="16384" width="10" style="43"/>
  </cols>
  <sheetData>
    <row r="1" spans="1:15" ht="18" customHeight="1">
      <c r="A1" s="65" t="str">
        <f>Cover!B3</f>
        <v>TBCB/400kV/CHHATARPUR SEZ /SS01/G3</v>
      </c>
      <c r="B1" s="66"/>
      <c r="C1" s="67"/>
      <c r="D1" s="67"/>
      <c r="E1" s="9" t="s">
        <v>432</v>
      </c>
    </row>
    <row r="2" spans="1:15" ht="8.1" customHeight="1">
      <c r="A2" s="5"/>
      <c r="B2" s="14"/>
      <c r="C2" s="7"/>
      <c r="D2" s="7"/>
      <c r="E2" s="2"/>
      <c r="F2" s="233"/>
    </row>
    <row r="3" spans="1:15" ht="39.9" customHeight="1">
      <c r="A3" s="1485"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85"/>
      <c r="C3" s="1485"/>
      <c r="D3" s="1485"/>
      <c r="E3" s="1485"/>
    </row>
    <row r="4" spans="1:15" ht="21.9" customHeight="1">
      <c r="A4" s="1465" t="s">
        <v>417</v>
      </c>
      <c r="B4" s="1465"/>
      <c r="C4" s="1465"/>
      <c r="D4" s="1465"/>
      <c r="E4" s="1465"/>
    </row>
    <row r="5" spans="1:15" ht="12" customHeight="1">
      <c r="A5" s="49"/>
      <c r="B5" s="44"/>
      <c r="C5" s="44"/>
      <c r="D5" s="44"/>
      <c r="E5" s="44"/>
    </row>
    <row r="6" spans="1:15" ht="18" customHeight="1">
      <c r="A6" s="35" t="str">
        <f>'Sch-1'!A6</f>
        <v>Bidder’s Name and Address (Sole Bidder) :</v>
      </c>
      <c r="D6" s="70" t="s">
        <v>399</v>
      </c>
    </row>
    <row r="7" spans="1:15" ht="18" customHeight="1">
      <c r="A7" s="202" t="str">
        <f>'Sch-1'!A7</f>
        <v/>
      </c>
      <c r="D7" s="71" t="str">
        <f>'Sch-1'!K7</f>
        <v>Contracts Services, 3rd Floor</v>
      </c>
    </row>
    <row r="8" spans="1:15" ht="18" customHeight="1">
      <c r="A8" s="47" t="s">
        <v>415</v>
      </c>
      <c r="B8" s="1464" t="str">
        <f>IF('Sch-1'!H8=0, "", 'Sch-1'!H8)</f>
        <v/>
      </c>
      <c r="C8" s="1464"/>
      <c r="D8" s="71" t="str">
        <f>'Sch-1'!K8</f>
        <v>Power Grid Corporation of India Ltd.,</v>
      </c>
    </row>
    <row r="9" spans="1:15" ht="18" customHeight="1">
      <c r="A9" s="47" t="s">
        <v>416</v>
      </c>
      <c r="B9" s="1464" t="str">
        <f>IF('Sch-1'!H9=0, "", 'Sch-1'!H9)</f>
        <v/>
      </c>
      <c r="C9" s="1464"/>
      <c r="D9" s="71" t="str">
        <f>'Sch-1'!K9</f>
        <v>"Saudamini", Plot No.-2</v>
      </c>
    </row>
    <row r="10" spans="1:15" ht="18" customHeight="1">
      <c r="A10" s="48"/>
      <c r="B10" s="1464" t="str">
        <f>IF('Sch-1'!H10=0, "", 'Sch-1'!H10)</f>
        <v/>
      </c>
      <c r="C10" s="1464"/>
      <c r="D10" s="71" t="str">
        <f>'Sch-1'!K10</f>
        <v xml:space="preserve">Sector-29, </v>
      </c>
    </row>
    <row r="11" spans="1:15" ht="18" customHeight="1">
      <c r="A11" s="48"/>
      <c r="B11" s="1464" t="str">
        <f>IF('Sch-1'!H11=0, "", 'Sch-1'!H11)</f>
        <v/>
      </c>
      <c r="C11" s="1464"/>
      <c r="D11" s="71" t="str">
        <f>'Sch-1'!K11</f>
        <v>Gurgaon (Haryana) - 122001</v>
      </c>
    </row>
    <row r="12" spans="1:15" ht="8.1" customHeight="1"/>
    <row r="13" spans="1:15" ht="21.9" customHeight="1">
      <c r="A13" s="86" t="s">
        <v>379</v>
      </c>
      <c r="B13" s="1466" t="s">
        <v>380</v>
      </c>
      <c r="C13" s="1467"/>
      <c r="D13" s="1462" t="s">
        <v>381</v>
      </c>
      <c r="E13" s="1463"/>
      <c r="I13" s="1460"/>
      <c r="J13" s="1460"/>
      <c r="K13" s="1460"/>
      <c r="M13" s="1460"/>
      <c r="N13" s="1460"/>
      <c r="O13" s="1460"/>
    </row>
    <row r="14" spans="1:15" ht="18" customHeight="1">
      <c r="A14" s="50" t="s">
        <v>382</v>
      </c>
      <c r="B14" s="1474" t="s">
        <v>492</v>
      </c>
      <c r="C14" s="1475"/>
      <c r="D14" s="1040">
        <f>'Sch-1'!L237*(1-Discount!O18)</f>
        <v>0</v>
      </c>
      <c r="E14" s="1041"/>
      <c r="I14" s="317"/>
      <c r="K14" s="317"/>
      <c r="M14" s="317"/>
      <c r="O14" s="317"/>
    </row>
    <row r="15" spans="1:15" ht="75.75" customHeight="1">
      <c r="A15" s="51"/>
      <c r="B15" s="1469" t="s">
        <v>493</v>
      </c>
      <c r="C15" s="1470"/>
      <c r="D15" s="1032"/>
      <c r="E15" s="1033"/>
    </row>
    <row r="16" spans="1:15" ht="18" customHeight="1">
      <c r="A16" s="50" t="s">
        <v>383</v>
      </c>
      <c r="B16" s="1474" t="s">
        <v>494</v>
      </c>
      <c r="C16" s="1475"/>
      <c r="D16" s="1038">
        <f>'Sch-3 '!M241*(1-Discount!O20)</f>
        <v>0</v>
      </c>
      <c r="E16" s="1039"/>
      <c r="I16" s="317"/>
      <c r="K16" s="318"/>
      <c r="M16" s="317"/>
      <c r="O16" s="318"/>
    </row>
    <row r="17" spans="1:15" ht="72.75" customHeight="1">
      <c r="A17" s="51"/>
      <c r="B17" s="1469" t="s">
        <v>495</v>
      </c>
      <c r="C17" s="1470"/>
      <c r="D17" s="1034"/>
      <c r="E17" s="1035"/>
      <c r="I17" s="319"/>
      <c r="M17" s="319"/>
    </row>
    <row r="18" spans="1:15" ht="18" customHeight="1">
      <c r="A18" s="1468"/>
      <c r="B18" s="1481" t="s">
        <v>498</v>
      </c>
      <c r="C18" s="1482"/>
      <c r="D18" s="1036">
        <f>D16+D14</f>
        <v>0</v>
      </c>
      <c r="E18" s="1037"/>
      <c r="K18" s="320"/>
      <c r="O18" s="320"/>
    </row>
    <row r="19" spans="1:15" ht="50.1" customHeight="1">
      <c r="A19" s="1468"/>
      <c r="B19" s="1479"/>
      <c r="C19" s="1480"/>
      <c r="D19" s="1477"/>
      <c r="E19" s="1478"/>
    </row>
    <row r="20" spans="1:15" ht="18" customHeight="1">
      <c r="A20" s="53"/>
      <c r="B20" s="54"/>
      <c r="C20" s="54"/>
      <c r="D20" s="55"/>
      <c r="E20" s="55"/>
    </row>
    <row r="21" spans="1:15" ht="21.75" customHeight="1">
      <c r="A21" s="81"/>
      <c r="B21" s="1476"/>
      <c r="C21" s="1476"/>
      <c r="D21" s="1476"/>
      <c r="E21" s="1476"/>
    </row>
    <row r="22" spans="1:15" ht="18" customHeight="1">
      <c r="A22" s="56"/>
      <c r="B22" s="56"/>
      <c r="C22" s="56"/>
      <c r="D22" s="56"/>
      <c r="E22" s="56"/>
    </row>
    <row r="23" spans="1:15" ht="30" customHeight="1">
      <c r="A23" s="56"/>
      <c r="B23" s="56"/>
      <c r="C23" s="41"/>
      <c r="D23" s="56"/>
      <c r="E23" s="56"/>
    </row>
    <row r="24" spans="1:15" ht="30" customHeight="1">
      <c r="A24" s="40" t="s">
        <v>76</v>
      </c>
      <c r="B24" s="125" t="str">
        <f>IF('Sch-1'!B242=0,"", 'Sch-1'!B242)</f>
        <v>--</v>
      </c>
      <c r="C24" s="41" t="s">
        <v>411</v>
      </c>
      <c r="D24" s="118" t="str">
        <f>IF('Sch-1'!K243=0,"",'Sch-1'!K243)</f>
        <v/>
      </c>
      <c r="F24" s="321"/>
    </row>
    <row r="25" spans="1:15" ht="30" customHeight="1">
      <c r="A25" s="40" t="s">
        <v>460</v>
      </c>
      <c r="B25" s="117" t="str">
        <f>IF('Sch-1'!B243=0,"", 'Sch-1'!B243)</f>
        <v/>
      </c>
      <c r="C25" s="41" t="s">
        <v>412</v>
      </c>
      <c r="D25" s="118" t="str">
        <f>IF('Sch-1'!K244=0,"",'Sch-1'!K244)</f>
        <v/>
      </c>
      <c r="F25" s="321"/>
    </row>
    <row r="26" spans="1:15" ht="30" customHeight="1">
      <c r="A26" s="232"/>
      <c r="B26" s="231"/>
      <c r="C26" s="41"/>
      <c r="D26" s="178"/>
      <c r="E26" s="178"/>
      <c r="F26" s="321"/>
    </row>
    <row r="27" spans="1:15" ht="33" customHeight="1">
      <c r="A27" s="232"/>
      <c r="B27" s="231"/>
      <c r="C27" s="233"/>
      <c r="D27" s="262"/>
      <c r="E27" s="259"/>
      <c r="F27" s="321"/>
    </row>
    <row r="28" spans="1:15" ht="21.9" customHeight="1">
      <c r="A28" s="260"/>
      <c r="B28" s="260"/>
      <c r="C28" s="260"/>
      <c r="D28" s="260"/>
      <c r="E28" s="261"/>
    </row>
    <row r="29" spans="1:15" ht="21.9" customHeight="1">
      <c r="A29" s="260"/>
      <c r="B29" s="260"/>
      <c r="C29" s="260"/>
      <c r="D29" s="260"/>
      <c r="E29" s="261"/>
    </row>
    <row r="30" spans="1:15" ht="21.9" customHeight="1">
      <c r="A30" s="260"/>
      <c r="B30" s="260"/>
      <c r="C30" s="260"/>
      <c r="D30" s="260"/>
      <c r="E30" s="261"/>
    </row>
    <row r="31" spans="1:15" ht="21.9" customHeight="1">
      <c r="A31" s="260"/>
      <c r="B31" s="260"/>
      <c r="C31" s="260"/>
      <c r="D31" s="260"/>
      <c r="E31" s="261"/>
    </row>
    <row r="32" spans="1:15" ht="21.9" customHeight="1">
      <c r="A32" s="260"/>
      <c r="B32" s="260"/>
      <c r="C32" s="260"/>
      <c r="D32" s="260"/>
      <c r="E32" s="261"/>
    </row>
    <row r="33" spans="1:5" ht="21.9" customHeight="1">
      <c r="A33" s="260"/>
      <c r="B33" s="260"/>
      <c r="C33" s="260"/>
      <c r="D33" s="260"/>
      <c r="E33" s="261"/>
    </row>
    <row r="34" spans="1:5" ht="24.9" customHeight="1">
      <c r="A34" s="259"/>
      <c r="B34" s="259"/>
      <c r="C34" s="259"/>
      <c r="D34" s="259"/>
      <c r="E34" s="259"/>
    </row>
    <row r="35" spans="1:5" ht="24.9" customHeight="1">
      <c r="A35" s="259"/>
      <c r="B35" s="259"/>
      <c r="C35" s="259"/>
      <c r="D35" s="259"/>
      <c r="E35" s="259"/>
    </row>
    <row r="36" spans="1:5" ht="24.9" customHeight="1">
      <c r="A36" s="259"/>
      <c r="B36" s="259"/>
      <c r="C36" s="259"/>
      <c r="D36" s="259"/>
      <c r="E36" s="259"/>
    </row>
    <row r="37" spans="1:5" ht="24.9" customHeight="1">
      <c r="A37" s="259"/>
      <c r="B37" s="259"/>
      <c r="C37" s="259"/>
      <c r="D37" s="259"/>
      <c r="E37" s="259"/>
    </row>
    <row r="38" spans="1:5" ht="24.9" customHeight="1">
      <c r="A38" s="259"/>
      <c r="B38" s="259"/>
      <c r="C38" s="259"/>
      <c r="D38" s="259"/>
      <c r="E38" s="259"/>
    </row>
    <row r="39" spans="1:5" ht="24.9" customHeight="1">
      <c r="A39" s="259"/>
      <c r="B39" s="259"/>
      <c r="C39" s="259"/>
      <c r="D39" s="259"/>
      <c r="E39" s="259"/>
    </row>
    <row r="40" spans="1:5" ht="24.9" customHeight="1">
      <c r="A40" s="259"/>
      <c r="B40" s="259"/>
      <c r="C40" s="259"/>
      <c r="D40" s="259"/>
      <c r="E40" s="259"/>
    </row>
    <row r="41" spans="1:5" ht="24.9" customHeight="1">
      <c r="A41" s="259"/>
      <c r="B41" s="259"/>
      <c r="C41" s="259"/>
      <c r="D41" s="259"/>
      <c r="E41" s="259"/>
    </row>
    <row r="42" spans="1:5" ht="24.9" customHeight="1">
      <c r="A42" s="259"/>
      <c r="B42" s="259"/>
      <c r="C42" s="259"/>
      <c r="D42" s="259"/>
      <c r="E42" s="259"/>
    </row>
    <row r="43" spans="1:5" ht="24.9" customHeight="1">
      <c r="A43" s="259"/>
      <c r="B43" s="259"/>
      <c r="C43" s="259"/>
      <c r="D43" s="259"/>
      <c r="E43" s="259"/>
    </row>
    <row r="44" spans="1:5" ht="24.9" customHeight="1">
      <c r="A44" s="259"/>
      <c r="B44" s="259"/>
      <c r="C44" s="259"/>
      <c r="D44" s="259"/>
      <c r="E44" s="259"/>
    </row>
    <row r="45" spans="1:5" ht="24.9" customHeight="1">
      <c r="A45" s="259"/>
      <c r="B45" s="259"/>
      <c r="C45" s="259"/>
      <c r="D45" s="259"/>
      <c r="E45" s="259"/>
    </row>
    <row r="46" spans="1:5" ht="24.9" customHeight="1">
      <c r="A46" s="259"/>
      <c r="B46" s="259"/>
      <c r="C46" s="259"/>
      <c r="D46" s="259"/>
      <c r="E46" s="259"/>
    </row>
    <row r="47" spans="1:5" ht="24.9" customHeight="1">
      <c r="A47" s="259"/>
      <c r="B47" s="259"/>
      <c r="C47" s="259"/>
      <c r="D47" s="259"/>
      <c r="E47" s="259"/>
    </row>
    <row r="48" spans="1:5" ht="24.9" customHeight="1">
      <c r="A48" s="259"/>
      <c r="B48" s="259"/>
      <c r="C48" s="259"/>
      <c r="D48" s="259"/>
      <c r="E48" s="259"/>
    </row>
    <row r="49" spans="1:5" ht="24.9" customHeight="1">
      <c r="A49" s="259"/>
      <c r="B49" s="259"/>
      <c r="C49" s="259"/>
      <c r="D49" s="259"/>
      <c r="E49" s="259"/>
    </row>
    <row r="50" spans="1:5" ht="24.9" customHeight="1">
      <c r="A50" s="259"/>
      <c r="B50" s="259"/>
      <c r="C50" s="259"/>
      <c r="D50" s="259"/>
      <c r="E50" s="259"/>
    </row>
    <row r="51" spans="1:5" ht="24.9" customHeight="1">
      <c r="A51" s="259"/>
      <c r="B51" s="259"/>
      <c r="C51" s="259"/>
      <c r="D51" s="259"/>
      <c r="E51" s="259"/>
    </row>
    <row r="52" spans="1:5" ht="24.9" customHeight="1">
      <c r="A52" s="259"/>
      <c r="B52" s="259"/>
      <c r="C52" s="259"/>
      <c r="D52" s="259"/>
      <c r="E52" s="259"/>
    </row>
    <row r="53" spans="1:5" ht="24.9" customHeight="1">
      <c r="A53" s="259"/>
      <c r="B53" s="259"/>
      <c r="C53" s="259"/>
      <c r="D53" s="259"/>
      <c r="E53" s="259"/>
    </row>
    <row r="54" spans="1:5" ht="24.9" customHeight="1">
      <c r="A54" s="259"/>
      <c r="B54" s="259"/>
      <c r="C54" s="259"/>
      <c r="D54" s="259"/>
      <c r="E54" s="259"/>
    </row>
    <row r="55" spans="1:5" ht="24.9" customHeight="1">
      <c r="A55" s="259"/>
      <c r="B55" s="259"/>
      <c r="C55" s="259"/>
      <c r="D55" s="259"/>
      <c r="E55" s="259"/>
    </row>
    <row r="56" spans="1:5" ht="24.9" customHeight="1">
      <c r="A56" s="259"/>
      <c r="B56" s="259"/>
      <c r="C56" s="259"/>
      <c r="D56" s="259"/>
      <c r="E56" s="259"/>
    </row>
    <row r="57" spans="1:5">
      <c r="A57" s="259"/>
      <c r="B57" s="259"/>
      <c r="C57" s="259"/>
      <c r="D57" s="259"/>
      <c r="E57" s="259"/>
    </row>
    <row r="58" spans="1:5">
      <c r="A58" s="259"/>
      <c r="B58" s="259"/>
      <c r="C58" s="259"/>
      <c r="D58" s="259"/>
      <c r="E58" s="259"/>
    </row>
    <row r="59" spans="1:5">
      <c r="A59" s="259"/>
      <c r="B59" s="259"/>
      <c r="C59" s="259"/>
      <c r="D59" s="259"/>
      <c r="E59" s="259"/>
    </row>
    <row r="60" spans="1:5">
      <c r="A60" s="259"/>
      <c r="B60" s="259"/>
      <c r="C60" s="259"/>
      <c r="D60" s="259"/>
      <c r="E60" s="259"/>
    </row>
    <row r="61" spans="1:5">
      <c r="A61" s="259"/>
      <c r="B61" s="259"/>
      <c r="C61" s="259"/>
      <c r="D61" s="259"/>
      <c r="E61" s="259"/>
    </row>
    <row r="62" spans="1:5">
      <c r="A62" s="259"/>
      <c r="B62" s="259"/>
      <c r="C62" s="259"/>
      <c r="D62" s="259"/>
      <c r="E62" s="259"/>
    </row>
    <row r="63" spans="1:5">
      <c r="A63" s="259"/>
      <c r="B63" s="259"/>
      <c r="C63" s="259"/>
      <c r="D63" s="259"/>
      <c r="E63" s="259"/>
    </row>
    <row r="64" spans="1:5">
      <c r="A64" s="259"/>
      <c r="B64" s="259"/>
      <c r="C64" s="259"/>
      <c r="D64" s="259"/>
      <c r="E64" s="259"/>
    </row>
    <row r="65" spans="1:5">
      <c r="A65" s="259"/>
      <c r="B65" s="259"/>
      <c r="C65" s="259"/>
      <c r="D65" s="259"/>
      <c r="E65" s="259"/>
    </row>
    <row r="66" spans="1:5">
      <c r="A66" s="259"/>
      <c r="B66" s="259"/>
      <c r="C66" s="259"/>
      <c r="D66" s="259"/>
      <c r="E66" s="259"/>
    </row>
    <row r="67" spans="1:5">
      <c r="A67" s="259"/>
      <c r="B67" s="259"/>
      <c r="C67" s="259"/>
      <c r="D67" s="259"/>
      <c r="E67" s="259"/>
    </row>
    <row r="68" spans="1:5">
      <c r="A68" s="259"/>
      <c r="B68" s="259"/>
      <c r="C68" s="259"/>
      <c r="D68" s="259"/>
      <c r="E68" s="259"/>
    </row>
    <row r="69" spans="1:5">
      <c r="A69" s="259"/>
      <c r="B69" s="259"/>
      <c r="C69" s="259"/>
      <c r="D69" s="259"/>
      <c r="E69" s="259"/>
    </row>
    <row r="70" spans="1:5">
      <c r="A70" s="259"/>
      <c r="B70" s="259"/>
      <c r="C70" s="259"/>
      <c r="D70" s="259"/>
      <c r="E70" s="259"/>
    </row>
    <row r="71" spans="1:5">
      <c r="A71" s="259"/>
      <c r="B71" s="259"/>
      <c r="C71" s="259"/>
      <c r="D71" s="259"/>
      <c r="E71" s="259"/>
    </row>
    <row r="72" spans="1:5">
      <c r="A72" s="259"/>
      <c r="B72" s="259"/>
      <c r="C72" s="259"/>
      <c r="D72" s="259"/>
      <c r="E72" s="259"/>
    </row>
    <row r="73" spans="1:5">
      <c r="A73" s="259"/>
      <c r="B73" s="259"/>
      <c r="C73" s="259"/>
      <c r="D73" s="259"/>
      <c r="E73" s="259"/>
    </row>
    <row r="74" spans="1:5">
      <c r="A74" s="259"/>
      <c r="B74" s="259"/>
      <c r="C74" s="259"/>
      <c r="D74" s="259"/>
      <c r="E74" s="259"/>
    </row>
  </sheetData>
  <sheetProtection formatColumns="0" formatRows="0" selectLockedCells="1"/>
  <dataConsolidate/>
  <customSheetViews>
    <customSheetView guid="{E0CD802C-67CA-4B7A-ACE1-3315C462662B}" showPageBreaks="1" printArea="1" state="hidden" view="pageBreakPreview" topLeftCell="A2">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E641EAF9-CB3C-49B1-ABD9-CF79ED1786B1}" showPageBreaks="1" printArea="1" state="hidden" view="pageBreakPreview" topLeftCell="A2">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4A3ED9C-12E3-4C8D-8EB7-B2FCCA89D4D8}" showPageBreaks="1" printArea="1" state="hidden" view="pageBreakPreview" topLeftCell="A2">
      <selection activeCell="D16" sqref="D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819C7B0C-A4F7-4128-8DCF-F4891D2F22F5}" showPageBreaks="1" printArea="1" state="hidden" view="pageBreakPreview" topLeftCell="A2">
      <selection activeCell="D16" sqref="D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745877BF-3313-46AF-91CA-981B3DEDFC54}" showPageBreaks="1" printArea="1" state="hidden" view="pageBreakPreview" topLeftCell="A2">
      <selection activeCell="D16" sqref="D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F8E5B0F1-19FD-4769-90B8-5CD5C2B96DAF}" showPageBreaks="1" printArea="1" state="hidden" view="pageBreakPreview" topLeftCell="A2">
      <selection activeCell="D16" sqref="D16"/>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0F040CE0-DCE2-4F39-9825-357071D97646}" showPageBreaks="1" printArea="1" state="hidden" view="pageBreakPreview" topLeftCell="A2">
      <selection activeCell="D16" sqref="D16"/>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 guid="{AC3DDEEC-519A-4AEF-8A2C-AD9ADB21377C}" showPageBreaks="1" printArea="1" state="hidden" view="pageBreakPreview" topLeftCell="A2">
      <selection activeCell="D16" sqref="D16"/>
      <pageMargins left="0.31" right="0.25" top="0.52" bottom="0.67" header="0.23" footer="0.24"/>
      <printOptions horizontalCentered="1"/>
      <pageSetup paperSize="9" scale="90" fitToHeight="0" orientation="portrait" r:id="rId30"/>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E15" xr:uid="{00000000-0002-0000-0C00-000001000000}"/>
  </dataValidations>
  <printOptions horizontalCentered="1"/>
  <pageMargins left="0.31" right="0.25" top="0.52" bottom="0.67" header="0.23" footer="0.24"/>
  <pageSetup paperSize="9" scale="90" fitToHeight="0" orientation="portrait" r:id="rId31"/>
  <headerFooter alignWithMargins="0">
    <oddFooter>&amp;R&amp;"Book Antiqua,Bold"&amp;10Schedule-5/ Page &amp;P of &amp;N</oddFooter>
  </headerFooter>
  <drawing r:id="rId3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4"/>
  <sheetViews>
    <sheetView view="pageBreakPreview" topLeftCell="A19" zoomScaleSheetLayoutView="100" workbookViewId="0">
      <selection activeCell="D23" sqref="D23"/>
    </sheetView>
  </sheetViews>
  <sheetFormatPr defaultColWidth="10" defaultRowHeight="15.6"/>
  <cols>
    <col min="1" max="1" width="10.6640625" style="46" customWidth="1"/>
    <col min="2" max="2" width="27.44140625" style="46" customWidth="1"/>
    <col min="3" max="3" width="21" style="46" customWidth="1"/>
    <col min="4" max="4" width="34.33203125" style="46" customWidth="1"/>
    <col min="5" max="16384" width="10" style="43"/>
  </cols>
  <sheetData>
    <row r="1" spans="1:6" ht="18" customHeight="1">
      <c r="A1" s="91" t="str">
        <f>Cover!B3</f>
        <v>TBCB/400kV/CHHATARPUR SEZ /SS01/G3</v>
      </c>
      <c r="B1" s="92"/>
      <c r="C1" s="94"/>
      <c r="D1" s="95" t="s">
        <v>433</v>
      </c>
    </row>
    <row r="2" spans="1:6" ht="18" customHeight="1">
      <c r="A2" s="74"/>
      <c r="B2" s="98"/>
      <c r="C2" s="100"/>
      <c r="D2" s="100"/>
    </row>
    <row r="3" spans="1:6" ht="84" customHeight="1">
      <c r="A3" s="1461"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61"/>
      <c r="C3" s="1461"/>
      <c r="D3" s="1461"/>
      <c r="E3" s="58"/>
      <c r="F3" s="58"/>
    </row>
    <row r="4" spans="1:6" ht="21.9" customHeight="1">
      <c r="A4" s="1465" t="s">
        <v>386</v>
      </c>
      <c r="B4" s="1465"/>
      <c r="C4" s="1465"/>
      <c r="D4" s="1465"/>
    </row>
    <row r="5" spans="1:6" ht="18" customHeight="1">
      <c r="A5" s="45"/>
    </row>
    <row r="6" spans="1:6" ht="18" customHeight="1">
      <c r="A6" s="35" t="str">
        <f>'Sch-1'!A6</f>
        <v>Bidder’s Name and Address (Sole Bidder) :</v>
      </c>
      <c r="D6" s="70" t="s">
        <v>399</v>
      </c>
    </row>
    <row r="7" spans="1:6" ht="36" customHeight="1">
      <c r="A7" s="1486" t="str">
        <f>'Sch-1'!A7</f>
        <v/>
      </c>
      <c r="B7" s="1486"/>
      <c r="C7" s="1486"/>
      <c r="D7" s="71" t="str">
        <f>'Sch-1'!K7</f>
        <v>Contracts Services, 3rd Floor</v>
      </c>
    </row>
    <row r="8" spans="1:6" ht="18" customHeight="1">
      <c r="A8" s="47" t="s">
        <v>415</v>
      </c>
      <c r="B8" s="1464" t="str">
        <f>IF('Sch-1'!H8=0, "", 'Sch-1'!H8)</f>
        <v/>
      </c>
      <c r="C8" s="1464"/>
      <c r="D8" s="71" t="str">
        <f>'Sch-1'!K8</f>
        <v>Power Grid Corporation of India Ltd.,</v>
      </c>
    </row>
    <row r="9" spans="1:6" ht="18" customHeight="1">
      <c r="A9" s="47" t="s">
        <v>416</v>
      </c>
      <c r="B9" s="1464" t="str">
        <f>IF('Sch-1'!H9=0, "", 'Sch-1'!H9)</f>
        <v/>
      </c>
      <c r="C9" s="1464"/>
      <c r="D9" s="71" t="str">
        <f>'Sch-1'!K9</f>
        <v>"Saudamini", Plot No.-2</v>
      </c>
    </row>
    <row r="10" spans="1:6" ht="18" customHeight="1">
      <c r="A10" s="48"/>
      <c r="B10" s="1464" t="str">
        <f>IF('Sch-1'!H10=0, "", 'Sch-1'!H10)</f>
        <v/>
      </c>
      <c r="C10" s="1464"/>
      <c r="D10" s="71" t="str">
        <f>'Sch-1'!K10</f>
        <v xml:space="preserve">Sector-29, </v>
      </c>
    </row>
    <row r="11" spans="1:6" ht="18" customHeight="1">
      <c r="A11" s="48"/>
      <c r="B11" s="1464" t="str">
        <f>IF('Sch-1'!H11=0, "", 'Sch-1'!H11)</f>
        <v/>
      </c>
      <c r="C11" s="1464"/>
      <c r="D11" s="71" t="str">
        <f>'Sch-1'!K11</f>
        <v>Gurgaon (Haryana) - 122001</v>
      </c>
    </row>
    <row r="12" spans="1:6" ht="18" customHeight="1">
      <c r="A12" s="59"/>
      <c r="B12" s="59"/>
      <c r="C12" s="59"/>
      <c r="D12" s="72"/>
    </row>
    <row r="13" spans="1:6" ht="21.9" customHeight="1">
      <c r="A13" s="60" t="s">
        <v>379</v>
      </c>
      <c r="B13" s="1462" t="s">
        <v>368</v>
      </c>
      <c r="C13" s="1463"/>
      <c r="D13" s="61" t="s">
        <v>381</v>
      </c>
    </row>
    <row r="14" spans="1:6" ht="21.9" customHeight="1">
      <c r="A14" s="50" t="s">
        <v>382</v>
      </c>
      <c r="B14" s="1487" t="s">
        <v>418</v>
      </c>
      <c r="C14" s="1487"/>
      <c r="D14" s="79">
        <f>'Sch-1'!L236</f>
        <v>0</v>
      </c>
    </row>
    <row r="15" spans="1:6" ht="35.1" customHeight="1">
      <c r="A15" s="62"/>
      <c r="B15" s="1488" t="s">
        <v>387</v>
      </c>
      <c r="C15" s="1489"/>
      <c r="D15" s="52"/>
    </row>
    <row r="16" spans="1:6" ht="21.9" customHeight="1">
      <c r="A16" s="50" t="s">
        <v>383</v>
      </c>
      <c r="B16" s="1487" t="s">
        <v>419</v>
      </c>
      <c r="C16" s="1487"/>
      <c r="D16" s="79">
        <f>'Sch-2'!H233</f>
        <v>0</v>
      </c>
    </row>
    <row r="17" spans="1:6" ht="35.1" customHeight="1">
      <c r="A17" s="62"/>
      <c r="B17" s="1491" t="s">
        <v>388</v>
      </c>
      <c r="C17" s="1489"/>
      <c r="D17" s="52"/>
    </row>
    <row r="18" spans="1:6" ht="21.9" customHeight="1">
      <c r="A18" s="50" t="s">
        <v>384</v>
      </c>
      <c r="B18" s="1487" t="s">
        <v>420</v>
      </c>
      <c r="C18" s="1487"/>
      <c r="D18" s="79">
        <f>'Sch-3 '!L240</f>
        <v>0</v>
      </c>
    </row>
    <row r="19" spans="1:6" ht="30" customHeight="1">
      <c r="A19" s="62"/>
      <c r="B19" s="1488" t="s">
        <v>389</v>
      </c>
      <c r="C19" s="1489"/>
      <c r="D19" s="52"/>
    </row>
    <row r="20" spans="1:6" ht="21.9" customHeight="1">
      <c r="A20" s="50" t="s">
        <v>385</v>
      </c>
      <c r="B20" s="1487" t="s">
        <v>421</v>
      </c>
      <c r="C20" s="1487"/>
      <c r="D20" s="995" t="s">
        <v>439</v>
      </c>
    </row>
    <row r="21" spans="1:6" ht="30" customHeight="1">
      <c r="A21" s="62"/>
      <c r="B21" s="1488" t="s">
        <v>390</v>
      </c>
      <c r="C21" s="1489"/>
      <c r="D21" s="52"/>
    </row>
    <row r="22" spans="1:6" ht="30" customHeight="1">
      <c r="A22" s="50">
        <v>5</v>
      </c>
      <c r="B22" s="1487" t="s">
        <v>436</v>
      </c>
      <c r="C22" s="1487"/>
      <c r="D22" s="79">
        <f>'Sch-5'!D18:E18</f>
        <v>0</v>
      </c>
    </row>
    <row r="23" spans="1:6" ht="51" customHeight="1">
      <c r="A23" s="62"/>
      <c r="B23" s="1488" t="s">
        <v>391</v>
      </c>
      <c r="C23" s="1489"/>
      <c r="D23" s="776"/>
    </row>
    <row r="24" spans="1:6" ht="21.9" customHeight="1">
      <c r="A24" s="50" t="s">
        <v>392</v>
      </c>
      <c r="B24" s="1487" t="s">
        <v>437</v>
      </c>
      <c r="C24" s="1487"/>
      <c r="D24" s="995" t="s">
        <v>439</v>
      </c>
    </row>
    <row r="25" spans="1:6" ht="35.1" customHeight="1">
      <c r="A25" s="62"/>
      <c r="B25" s="1488" t="s">
        <v>71</v>
      </c>
      <c r="C25" s="1489"/>
      <c r="D25" s="52"/>
    </row>
    <row r="26" spans="1:6" ht="28.5" customHeight="1">
      <c r="A26" s="1468"/>
      <c r="B26" s="1490" t="s">
        <v>393</v>
      </c>
      <c r="C26" s="1490"/>
      <c r="D26" s="80">
        <f>SUM(D14,D16,D18,D20,D22)</f>
        <v>0</v>
      </c>
    </row>
    <row r="27" spans="1:6" ht="30" customHeight="1">
      <c r="A27" s="1468"/>
      <c r="B27" s="1490"/>
      <c r="C27" s="1490"/>
      <c r="D27" s="209"/>
    </row>
    <row r="28" spans="1:6" ht="18.75" customHeight="1">
      <c r="A28" s="87"/>
      <c r="B28" s="88"/>
      <c r="C28" s="88"/>
      <c r="D28" s="89"/>
    </row>
    <row r="29" spans="1:6" ht="27.9" customHeight="1">
      <c r="A29" s="87"/>
      <c r="B29" s="88"/>
      <c r="C29" s="113"/>
      <c r="D29" s="89"/>
    </row>
    <row r="30" spans="1:6" ht="27.9" customHeight="1">
      <c r="A30" s="111" t="s">
        <v>409</v>
      </c>
      <c r="B30" s="127" t="str">
        <f>IF('Sch-1'!B242=0,"", 'Sch-1'!B242)</f>
        <v>--</v>
      </c>
      <c r="C30" s="113" t="s">
        <v>411</v>
      </c>
      <c r="D30" s="123" t="str">
        <f>IF('Sch-1'!K243=0,"",'Sch-1'!K243)</f>
        <v/>
      </c>
      <c r="F30" s="114"/>
    </row>
    <row r="31" spans="1:6" ht="27.9" customHeight="1">
      <c r="A31" s="111" t="s">
        <v>410</v>
      </c>
      <c r="B31" s="127" t="str">
        <f>IF('Sch-1'!B243=0,"", 'Sch-1'!B243)</f>
        <v/>
      </c>
      <c r="C31" s="113" t="s">
        <v>412</v>
      </c>
      <c r="D31" s="123" t="str">
        <f>IF('Sch-1'!K244=0,"",'Sch-1'!K244)</f>
        <v/>
      </c>
      <c r="F31" s="176"/>
    </row>
    <row r="32" spans="1:6" ht="27.9" customHeight="1">
      <c r="A32" s="99"/>
      <c r="B32" s="98"/>
      <c r="C32" s="113"/>
      <c r="F32" s="176"/>
    </row>
    <row r="33" spans="1:6" ht="30" customHeight="1">
      <c r="A33" s="99"/>
      <c r="B33" s="98"/>
      <c r="C33" s="113"/>
      <c r="D33" s="99"/>
      <c r="F33" s="114"/>
    </row>
    <row r="34" spans="1:6" ht="30" customHeight="1">
      <c r="A34" s="57"/>
      <c r="B34" s="57"/>
      <c r="C34" s="63"/>
      <c r="E34" s="64"/>
    </row>
  </sheetData>
  <sheetProtection password="CFB5" sheet="1" formatColumns="0" formatRows="0" selectLockedCells="1"/>
  <customSheetViews>
    <customSheetView guid="{E0CD802C-67CA-4B7A-ACE1-3315C462662B}" showPageBreaks="1" printArea="1" view="pageBreakPreview" topLeftCell="A19">
      <selection activeCell="D23" sqref="D2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E641EAF9-CB3C-49B1-ABD9-CF79ED1786B1}" showPageBreaks="1" printArea="1" view="pageBreakPreview">
      <selection activeCell="D23" sqref="D2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4A3ED9C-12E3-4C8D-8EB7-B2FCCA89D4D8}" showPageBreaks="1" printArea="1" view="pageBreakPreview" topLeftCell="A19">
      <selection activeCell="D23" sqref="D2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19C7B0C-A4F7-4128-8DCF-F4891D2F22F5}" showPageBreaks="1" printArea="1" view="pageBreakPreview" topLeftCell="A8">
      <selection activeCell="D23" sqref="D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745877BF-3313-46AF-91CA-981B3DEDFC54}" showPageBreaks="1" printArea="1" view="pageBreakPreview">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5" right="0.38" top="0.56999999999999995" bottom="0.48" header="0.38" footer="0.24"/>
      <printOptions horizontalCentered="1"/>
      <pageSetup paperSize="9" fitToHeight="0" orientation="portrait" r:id="rId30"/>
      <headerFooter alignWithMargins="0">
        <oddFooter>&amp;R&amp;"Book Antiqua,Bold"&amp;10Schedule-6/ Page &amp;P of &amp;N</oddFooter>
      </headerFooter>
    </customSheetView>
    <customSheetView guid="{F8E5B0F1-19FD-4769-90B8-5CD5C2B96DAF}" showPageBreaks="1" printArea="1" view="pageBreakPreview">
      <selection activeCell="D22" sqref="D22"/>
      <pageMargins left="0.5" right="0.38" top="0.56999999999999995" bottom="0.48" header="0.38" footer="0.24"/>
      <printOptions horizontalCentered="1"/>
      <pageSetup paperSize="9" fitToHeight="0" orientation="portrait" r:id="rId31"/>
      <headerFooter alignWithMargins="0">
        <oddFooter>&amp;R&amp;"Book Antiqua,Bold"&amp;10Schedule-6/ Page &amp;P of &amp;N</oddFooter>
      </headerFooter>
    </customSheetView>
    <customSheetView guid="{0F040CE0-DCE2-4F39-9825-357071D97646}" showPageBreaks="1" printArea="1" view="pageBreakPreview">
      <selection activeCell="D23" sqref="D23"/>
      <pageMargins left="0.5" right="0.38" top="0.56999999999999995" bottom="0.48" header="0.38" footer="0.24"/>
      <printOptions horizontalCentered="1"/>
      <pageSetup paperSize="9" fitToHeight="0" orientation="portrait" r:id="rId32"/>
      <headerFooter alignWithMargins="0">
        <oddFooter>&amp;R&amp;"Book Antiqua,Bold"&amp;10Schedule-6/ Page &amp;P of &amp;N</oddFooter>
      </headerFooter>
    </customSheetView>
    <customSheetView guid="{AC3DDEEC-519A-4AEF-8A2C-AD9ADB21377C}" showPageBreaks="1" printArea="1" view="pageBreakPreview">
      <selection activeCell="D23" sqref="D23"/>
      <pageMargins left="0.5" right="0.38" top="0.56999999999999995" bottom="0.48" header="0.38" footer="0.24"/>
      <printOptions horizontalCentered="1"/>
      <pageSetup paperSize="9" fitToHeight="0" orientation="portrait" r:id="rId33"/>
      <headerFooter alignWithMargins="0">
        <oddFooter>&amp;R&amp;"Book Antiqua,Bold"&amp;10Schedule-6/ Page &amp;P of &amp;N</oddFooter>
      </headerFooter>
    </customSheetView>
  </customSheetViews>
  <mergeCells count="22">
    <mergeCell ref="B14:C14"/>
    <mergeCell ref="B15:C15"/>
    <mergeCell ref="B11:C11"/>
    <mergeCell ref="B17:C17"/>
    <mergeCell ref="B18:C18"/>
    <mergeCell ref="B24:C24"/>
    <mergeCell ref="B21:C21"/>
    <mergeCell ref="B22:C22"/>
    <mergeCell ref="B16:C16"/>
    <mergeCell ref="A26:A27"/>
    <mergeCell ref="B19:C19"/>
    <mergeCell ref="B25:C25"/>
    <mergeCell ref="B26:C27"/>
    <mergeCell ref="B23:C23"/>
    <mergeCell ref="B20:C20"/>
    <mergeCell ref="A3:D3"/>
    <mergeCell ref="A4:D4"/>
    <mergeCell ref="B13:C13"/>
    <mergeCell ref="B8:C8"/>
    <mergeCell ref="B9:C9"/>
    <mergeCell ref="A7:C7"/>
    <mergeCell ref="B10:C10"/>
  </mergeCells>
  <phoneticPr fontId="1" type="noConversion"/>
  <printOptions horizontalCentered="1"/>
  <pageMargins left="0.5" right="0.38" top="0.56999999999999995" bottom="0.48" header="0.38" footer="0.24"/>
  <pageSetup paperSize="9" fitToHeight="0" orientation="portrait" r:id="rId34"/>
  <headerFooter alignWithMargins="0">
    <oddFooter>&amp;R&amp;"Book Antiqua,Bold"&amp;10Schedule-6/ Page &amp;P of &amp;N</oddFooter>
  </headerFooter>
  <ignoredErrors>
    <ignoredError sqref="D26" evalError="1"/>
  </ignoredErrors>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rgb="FFFF0000"/>
  </sheetPr>
  <dimension ref="A1:F34"/>
  <sheetViews>
    <sheetView view="pageBreakPreview" topLeftCell="A25" zoomScaleSheetLayoutView="100" workbookViewId="0">
      <selection activeCell="D19" sqref="D19"/>
    </sheetView>
  </sheetViews>
  <sheetFormatPr defaultColWidth="10" defaultRowHeight="15.6"/>
  <cols>
    <col min="1" max="1" width="10.6640625" style="46" customWidth="1"/>
    <col min="2" max="2" width="27.44140625" style="46" customWidth="1"/>
    <col min="3" max="3" width="21" style="46" customWidth="1"/>
    <col min="4" max="4" width="34.33203125" style="46" customWidth="1"/>
    <col min="5" max="16384" width="10" style="43"/>
  </cols>
  <sheetData>
    <row r="1" spans="1:6" ht="18" customHeight="1">
      <c r="A1" s="91" t="str">
        <f>Cover!B3</f>
        <v>TBCB/400kV/CHHATARPUR SEZ /SS01/G3</v>
      </c>
      <c r="B1" s="92"/>
      <c r="C1" s="94"/>
      <c r="D1" s="95" t="s">
        <v>69</v>
      </c>
    </row>
    <row r="2" spans="1:6" ht="18" customHeight="1">
      <c r="A2" s="74"/>
      <c r="B2" s="98"/>
      <c r="C2" s="100"/>
      <c r="D2" s="100"/>
    </row>
    <row r="3" spans="1:6" ht="106.5" customHeight="1">
      <c r="A3" s="1461"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61"/>
      <c r="C3" s="1461"/>
      <c r="D3" s="1461"/>
      <c r="E3" s="58"/>
      <c r="F3" s="58"/>
    </row>
    <row r="4" spans="1:6" ht="21.9" customHeight="1">
      <c r="A4" s="1465" t="s">
        <v>386</v>
      </c>
      <c r="B4" s="1465"/>
      <c r="C4" s="1465"/>
      <c r="D4" s="1465"/>
    </row>
    <row r="5" spans="1:6" ht="18" customHeight="1">
      <c r="A5" s="45"/>
    </row>
    <row r="6" spans="1:6" ht="18" customHeight="1">
      <c r="A6" s="35" t="str">
        <f>'Sch-1'!A6</f>
        <v>Bidder’s Name and Address (Sole Bidder) :</v>
      </c>
      <c r="D6" s="70" t="s">
        <v>399</v>
      </c>
    </row>
    <row r="7" spans="1:6" ht="36" customHeight="1">
      <c r="A7" s="1486" t="str">
        <f>'Sch-1'!A7</f>
        <v/>
      </c>
      <c r="B7" s="1486"/>
      <c r="C7" s="1486"/>
      <c r="D7" s="71" t="str">
        <f>'Sch-1'!K7</f>
        <v>Contracts Services, 3rd Floor</v>
      </c>
    </row>
    <row r="8" spans="1:6" ht="18" customHeight="1">
      <c r="A8" s="47" t="s">
        <v>415</v>
      </c>
      <c r="B8" s="1464" t="str">
        <f>IF('Sch-1'!H8=0, "", 'Sch-1'!H8)</f>
        <v/>
      </c>
      <c r="C8" s="1464"/>
      <c r="D8" s="71" t="str">
        <f>'Sch-1'!K8</f>
        <v>Power Grid Corporation of India Ltd.,</v>
      </c>
    </row>
    <row r="9" spans="1:6" ht="18" customHeight="1">
      <c r="A9" s="47" t="s">
        <v>416</v>
      </c>
      <c r="B9" s="1464" t="str">
        <f>IF('Sch-1'!H9=0, "", 'Sch-1'!H9)</f>
        <v/>
      </c>
      <c r="C9" s="1464"/>
      <c r="D9" s="71" t="str">
        <f>'Sch-1'!K9</f>
        <v>"Saudamini", Plot No.-2</v>
      </c>
    </row>
    <row r="10" spans="1:6" ht="18" customHeight="1">
      <c r="A10" s="48"/>
      <c r="B10" s="1464" t="str">
        <f>IF('Sch-1'!H10=0, "", 'Sch-1'!H10)</f>
        <v/>
      </c>
      <c r="C10" s="1464"/>
      <c r="D10" s="71" t="str">
        <f>'Sch-1'!K10</f>
        <v xml:space="preserve">Sector-29, </v>
      </c>
    </row>
    <row r="11" spans="1:6" ht="18" customHeight="1">
      <c r="A11" s="48"/>
      <c r="B11" s="1464" t="str">
        <f>IF('Sch-1'!H11=0, "", 'Sch-1'!H11)</f>
        <v/>
      </c>
      <c r="C11" s="1464"/>
      <c r="D11" s="71" t="str">
        <f>'Sch-1'!K11</f>
        <v>Gurgaon (Haryana) - 122001</v>
      </c>
    </row>
    <row r="12" spans="1:6" ht="18" customHeight="1">
      <c r="A12" s="59"/>
      <c r="B12" s="59"/>
      <c r="C12" s="59"/>
      <c r="D12" s="72"/>
    </row>
    <row r="13" spans="1:6" ht="21.9" customHeight="1">
      <c r="A13" s="60" t="s">
        <v>379</v>
      </c>
      <c r="B13" s="1462" t="s">
        <v>368</v>
      </c>
      <c r="C13" s="1463"/>
      <c r="D13" s="61" t="s">
        <v>381</v>
      </c>
    </row>
    <row r="14" spans="1:6" ht="21.9" customHeight="1">
      <c r="A14" s="50" t="s">
        <v>382</v>
      </c>
      <c r="B14" s="1487" t="s">
        <v>418</v>
      </c>
      <c r="C14" s="1487"/>
      <c r="D14" s="79">
        <f>'Sch-1'!L234*(1-Discount!O18)</f>
        <v>0</v>
      </c>
    </row>
    <row r="15" spans="1:6" ht="35.1" customHeight="1">
      <c r="A15" s="62"/>
      <c r="B15" s="1488" t="s">
        <v>387</v>
      </c>
      <c r="C15" s="1489"/>
      <c r="D15" s="52"/>
    </row>
    <row r="16" spans="1:6" ht="21.9" customHeight="1">
      <c r="A16" s="50" t="s">
        <v>383</v>
      </c>
      <c r="B16" s="1487" t="s">
        <v>419</v>
      </c>
      <c r="C16" s="1487"/>
      <c r="D16" s="79">
        <f>'Sch-6'!D16*(1-Discount!O19)</f>
        <v>0</v>
      </c>
    </row>
    <row r="17" spans="1:6" ht="35.1" customHeight="1">
      <c r="A17" s="62"/>
      <c r="B17" s="1488" t="s">
        <v>388</v>
      </c>
      <c r="C17" s="1489"/>
      <c r="D17" s="52"/>
    </row>
    <row r="18" spans="1:6" ht="21.9" customHeight="1">
      <c r="A18" s="50" t="s">
        <v>384</v>
      </c>
      <c r="B18" s="1487" t="s">
        <v>420</v>
      </c>
      <c r="C18" s="1487"/>
      <c r="D18" s="79">
        <f>'Sch-6'!D18*(1-Discount!O20)</f>
        <v>0</v>
      </c>
    </row>
    <row r="19" spans="1:6" ht="30" customHeight="1">
      <c r="A19" s="62"/>
      <c r="B19" s="1488" t="s">
        <v>389</v>
      </c>
      <c r="C19" s="1489"/>
      <c r="D19" s="52"/>
    </row>
    <row r="20" spans="1:6" ht="21.9" customHeight="1">
      <c r="A20" s="50" t="s">
        <v>385</v>
      </c>
      <c r="B20" s="1487" t="s">
        <v>421</v>
      </c>
      <c r="C20" s="1487"/>
      <c r="D20" s="296" t="s">
        <v>439</v>
      </c>
    </row>
    <row r="21" spans="1:6" ht="30" customHeight="1">
      <c r="A21" s="62"/>
      <c r="B21" s="1488" t="s">
        <v>390</v>
      </c>
      <c r="C21" s="1489"/>
      <c r="D21" s="52"/>
    </row>
    <row r="22" spans="1:6" ht="30" customHeight="1">
      <c r="A22" s="50">
        <v>5</v>
      </c>
      <c r="B22" s="1487" t="s">
        <v>436</v>
      </c>
      <c r="C22" s="1487"/>
      <c r="D22" s="79">
        <f>'Sch-5 Dis'!D18</f>
        <v>0</v>
      </c>
    </row>
    <row r="23" spans="1:6" ht="51" customHeight="1">
      <c r="A23" s="62"/>
      <c r="B23" s="1488" t="s">
        <v>391</v>
      </c>
      <c r="C23" s="1489"/>
      <c r="D23" s="295"/>
      <c r="F23" s="1185"/>
    </row>
    <row r="24" spans="1:6" ht="21.9" customHeight="1">
      <c r="A24" s="50" t="s">
        <v>392</v>
      </c>
      <c r="B24" s="1487" t="s">
        <v>437</v>
      </c>
      <c r="C24" s="1487"/>
      <c r="D24" s="296" t="s">
        <v>439</v>
      </c>
    </row>
    <row r="25" spans="1:6" ht="35.1" customHeight="1">
      <c r="A25" s="62"/>
      <c r="B25" s="1488" t="s">
        <v>71</v>
      </c>
      <c r="C25" s="1489"/>
      <c r="D25" s="52"/>
    </row>
    <row r="26" spans="1:6" ht="28.5" customHeight="1">
      <c r="A26" s="1468"/>
      <c r="B26" s="1490" t="s">
        <v>393</v>
      </c>
      <c r="C26" s="1490"/>
      <c r="D26" s="80">
        <f>SUM(D14,D16,D18,D20,D22)</f>
        <v>0</v>
      </c>
    </row>
    <row r="27" spans="1:6" ht="25.5" customHeight="1">
      <c r="A27" s="1468"/>
      <c r="B27" s="1490"/>
      <c r="C27" s="1490"/>
      <c r="D27" s="209"/>
    </row>
    <row r="28" spans="1:6" ht="18.75" customHeight="1">
      <c r="A28" s="87"/>
      <c r="B28" s="88"/>
      <c r="C28" s="88"/>
      <c r="D28" s="89"/>
    </row>
    <row r="29" spans="1:6" ht="27.9" customHeight="1">
      <c r="A29" s="87"/>
      <c r="B29" s="88"/>
      <c r="C29" s="113"/>
      <c r="D29" s="89"/>
    </row>
    <row r="30" spans="1:6" ht="27.9" customHeight="1">
      <c r="A30" s="111" t="s">
        <v>409</v>
      </c>
      <c r="B30" s="127" t="str">
        <f>IF('Sch-1'!B242=0,"", 'Sch-1'!B242)</f>
        <v>--</v>
      </c>
      <c r="C30" s="113" t="s">
        <v>411</v>
      </c>
      <c r="D30" s="123" t="str">
        <f>IF('Sch-1'!K243=0,"",'Sch-1'!K243)</f>
        <v/>
      </c>
      <c r="F30" s="114"/>
    </row>
    <row r="31" spans="1:6" ht="27.9" customHeight="1">
      <c r="A31" s="111" t="s">
        <v>410</v>
      </c>
      <c r="B31" s="127" t="str">
        <f>IF('Sch-1'!B243=0,"", 'Sch-1'!B243)</f>
        <v/>
      </c>
      <c r="C31" s="113" t="s">
        <v>412</v>
      </c>
      <c r="D31" s="123" t="str">
        <f>IF('Sch-1'!K244=0,"",'Sch-1'!K244)</f>
        <v/>
      </c>
      <c r="F31" s="176"/>
    </row>
    <row r="32" spans="1:6" ht="27.9" customHeight="1">
      <c r="A32" s="99"/>
      <c r="B32" s="98"/>
      <c r="C32" s="113"/>
      <c r="F32" s="176"/>
    </row>
    <row r="33" spans="1:6" ht="30" customHeight="1">
      <c r="A33" s="99"/>
      <c r="B33" s="98"/>
      <c r="C33" s="113"/>
      <c r="D33" s="99"/>
      <c r="F33" s="114"/>
    </row>
    <row r="34" spans="1:6" ht="30" customHeight="1">
      <c r="A34" s="57"/>
      <c r="B34" s="57"/>
      <c r="C34" s="63"/>
      <c r="E34" s="64"/>
    </row>
  </sheetData>
  <sheetProtection password="CFB5" sheet="1" formatColumns="0" formatRows="0" selectLockedCells="1"/>
  <customSheetViews>
    <customSheetView guid="{E0CD802C-67CA-4B7A-ACE1-3315C462662B}" showPageBreaks="1" printArea="1" view="pageBreakPreview" topLeftCell="A19">
      <selection activeCell="D19" sqref="D1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E641EAF9-CB3C-49B1-ABD9-CF79ED1786B1}" showPageBreaks="1" printArea="1" view="pageBreakPreview">
      <selection activeCell="D19" sqref="D19"/>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4A3ED9C-12E3-4C8D-8EB7-B2FCCA89D4D8}" showPageBreaks="1" printArea="1" view="pageBreakPreview">
      <selection activeCell="D19" sqref="D1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19C7B0C-A4F7-4128-8DCF-F4891D2F22F5}" showPageBreaks="1" printArea="1" view="pageBreakPreview" topLeftCell="A9">
      <selection activeCell="D19" sqref="D1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745877BF-3313-46AF-91CA-981B3DEDFC54}" showPageBreaks="1" printArea="1" view="pageBreakPreview" topLeftCell="A7">
      <selection activeCell="D19" sqref="D1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F8E5B0F1-19FD-4769-90B8-5CD5C2B96DAF}" showPageBreaks="1" printArea="1" view="pageBreakPreview" topLeftCell="A7">
      <selection activeCell="D19" sqref="D19"/>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0F040CE0-DCE2-4F39-9825-357071D97646}" showPageBreaks="1" printArea="1" view="pageBreakPreview">
      <selection activeCell="D19" sqref="D19"/>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 guid="{AC3DDEEC-519A-4AEF-8A2C-AD9ADB21377C}" showPageBreaks="1" printArea="1" view="pageBreakPreview">
      <selection activeCell="D19" sqref="D19"/>
      <pageMargins left="0.5" right="0.38" top="0.56999999999999995" bottom="0.48" header="0.38" footer="0.24"/>
      <printOptions horizontalCentered="1"/>
      <pageSetup paperSize="9" fitToHeight="0" orientation="portrait" r:id="rId30"/>
      <headerFooter alignWithMargins="0">
        <oddFooter>&amp;R&amp;"Book Antiqua,Bold"&amp;10Schedule-6/ Page &amp;P of &amp;N</oddFooter>
      </headerFooter>
    </customSheetView>
  </customSheetViews>
  <mergeCells count="22">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6:A27"/>
    <mergeCell ref="B26:C27"/>
    <mergeCell ref="B20:C20"/>
    <mergeCell ref="B21:C21"/>
    <mergeCell ref="B22:C22"/>
    <mergeCell ref="B23:C23"/>
    <mergeCell ref="B24:C24"/>
    <mergeCell ref="B25:C25"/>
  </mergeCells>
  <phoneticPr fontId="30" type="noConversion"/>
  <printOptions horizontalCentered="1"/>
  <pageMargins left="0.5" right="0.38" top="0.56999999999999995" bottom="0.48" header="0.38" footer="0.24"/>
  <pageSetup paperSize="9" fitToHeight="0" orientation="portrait" r:id="rId31"/>
  <headerFooter alignWithMargins="0">
    <oddFooter>&amp;R&amp;"Book Antiqua,Bold"&amp;10Schedule-6/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indexed="53"/>
    <pageSetUpPr autoPageBreaks="0" fitToPage="1"/>
  </sheetPr>
  <dimension ref="A1:AW219"/>
  <sheetViews>
    <sheetView view="pageBreakPreview" topLeftCell="A13" zoomScaleSheetLayoutView="100" workbookViewId="0">
      <selection activeCell="L11" sqref="L11"/>
    </sheetView>
  </sheetViews>
  <sheetFormatPr defaultColWidth="9" defaultRowHeight="14.4"/>
  <cols>
    <col min="1" max="5" width="11.33203125" style="473" customWidth="1"/>
    <col min="6" max="6" width="31.33203125" style="474" customWidth="1"/>
    <col min="7" max="7" width="7.6640625" style="474" customWidth="1"/>
    <col min="8" max="8" width="10.21875" style="474" customWidth="1"/>
    <col min="9" max="9" width="15.33203125" style="474" customWidth="1"/>
    <col min="10" max="10" width="15.77734375" style="474" customWidth="1"/>
    <col min="11" max="11" width="13.6640625" style="474" customWidth="1"/>
    <col min="12" max="12" width="20.88671875" style="299" customWidth="1"/>
    <col min="13" max="15" width="9" style="465" hidden="1" customWidth="1"/>
    <col min="16" max="16" width="0" style="465" hidden="1" customWidth="1"/>
    <col min="17" max="33" width="9" style="206"/>
    <col min="34" max="34" width="0" style="257" hidden="1" customWidth="1"/>
    <col min="35" max="35" width="13.88671875" style="257" hidden="1" customWidth="1"/>
    <col min="36" max="36" width="13.6640625" style="257" hidden="1" customWidth="1"/>
    <col min="37" max="37" width="21.33203125" style="206" hidden="1" customWidth="1"/>
    <col min="38" max="38" width="12" style="206" hidden="1" customWidth="1"/>
    <col min="39" max="40" width="0" style="206" hidden="1" customWidth="1"/>
    <col min="41" max="45" width="9" style="206"/>
    <col min="46" max="49" width="9" style="210"/>
    <col min="50" max="16384" width="9" style="466"/>
  </cols>
  <sheetData>
    <row r="1" spans="1:39" ht="18" customHeight="1">
      <c r="A1" s="91" t="str">
        <f>Cover!B3</f>
        <v>TBCB/400kV/CHHATARPUR SEZ /SS01/G3</v>
      </c>
      <c r="B1" s="91"/>
      <c r="C1" s="91"/>
      <c r="D1" s="91"/>
      <c r="E1" s="91"/>
      <c r="F1" s="92"/>
      <c r="G1" s="93"/>
      <c r="H1" s="93"/>
      <c r="I1" s="93"/>
      <c r="J1" s="95" t="s">
        <v>447</v>
      </c>
    </row>
    <row r="2" spans="1:39" ht="3" customHeight="1">
      <c r="A2" s="467"/>
      <c r="B2" s="467"/>
      <c r="C2" s="467"/>
      <c r="D2" s="467"/>
      <c r="E2" s="467"/>
      <c r="F2" s="468"/>
      <c r="G2" s="469"/>
      <c r="H2" s="469"/>
      <c r="I2" s="469"/>
      <c r="J2" s="469"/>
      <c r="K2" s="469"/>
    </row>
    <row r="3" spans="1:39" ht="84" customHeight="1">
      <c r="A3" s="1492"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92"/>
      <c r="C3" s="1492"/>
      <c r="D3" s="1492"/>
      <c r="E3" s="1492"/>
      <c r="F3" s="1492"/>
      <c r="G3" s="1492"/>
      <c r="H3" s="1492"/>
      <c r="I3" s="1492"/>
      <c r="J3" s="1492"/>
      <c r="K3" s="687"/>
      <c r="AH3" s="263" t="s">
        <v>342</v>
      </c>
      <c r="AJ3" s="253">
        <f>IF(ISERROR(#REF!/('Sch-6'!D14+'Sch-6'!D16+'Sch-6'!D18)),0,#REF!/( 'Sch-6'!D14+'Sch-6'!D16+'Sch-6'!D18))</f>
        <v>0</v>
      </c>
    </row>
    <row r="4" spans="1:39" ht="21.9" customHeight="1">
      <c r="A4" s="1459" t="s">
        <v>24</v>
      </c>
      <c r="B4" s="1459"/>
      <c r="C4" s="1459"/>
      <c r="D4" s="1459"/>
      <c r="E4" s="1459"/>
      <c r="F4" s="1459"/>
      <c r="G4" s="1459"/>
      <c r="H4" s="1459"/>
      <c r="I4" s="1459"/>
      <c r="J4" s="1459"/>
      <c r="K4" s="688"/>
      <c r="AH4" s="263" t="s">
        <v>343</v>
      </c>
      <c r="AJ4" s="253" t="e">
        <f>#REF!</f>
        <v>#REF!</v>
      </c>
    </row>
    <row r="5" spans="1:39" ht="18.600000000000001" customHeight="1">
      <c r="A5" s="78"/>
      <c r="B5" s="78"/>
      <c r="C5" s="78"/>
      <c r="D5" s="78"/>
      <c r="E5" s="78"/>
      <c r="F5" s="120"/>
      <c r="G5" s="120"/>
      <c r="H5" s="120"/>
      <c r="I5" s="120"/>
      <c r="J5" s="120"/>
      <c r="K5" s="689"/>
      <c r="AH5" s="263" t="s">
        <v>350</v>
      </c>
      <c r="AJ5" s="253">
        <f>IF(ISERROR(#REF!/#REF!),0,#REF! /#REF!)</f>
        <v>0</v>
      </c>
    </row>
    <row r="6" spans="1:39" ht="27.9" customHeight="1">
      <c r="A6" s="35" t="str">
        <f>'Sch-1'!A6</f>
        <v>Bidder’s Name and Address (Sole Bidder) :</v>
      </c>
      <c r="B6" s="35"/>
      <c r="C6" s="35"/>
      <c r="D6" s="35"/>
      <c r="E6" s="35"/>
      <c r="F6" s="46"/>
      <c r="G6" s="46"/>
      <c r="H6" s="666" t="s">
        <v>399</v>
      </c>
      <c r="J6" s="46"/>
      <c r="K6" s="69"/>
      <c r="L6" s="300"/>
      <c r="AH6" s="263" t="s">
        <v>351</v>
      </c>
      <c r="AJ6" s="253" t="e">
        <f>#REF!</f>
        <v>#REF!</v>
      </c>
    </row>
    <row r="7" spans="1:39" ht="36" customHeight="1">
      <c r="A7" s="1496" t="str">
        <f>'Sch-1'!A7</f>
        <v/>
      </c>
      <c r="B7" s="1496"/>
      <c r="C7" s="1496"/>
      <c r="D7" s="1496"/>
      <c r="E7" s="1496"/>
      <c r="F7" s="1496"/>
      <c r="G7" s="1496"/>
      <c r="H7" s="101" t="str">
        <f>'Sch-1'!K7</f>
        <v>Contracts Services, 3rd Floor</v>
      </c>
      <c r="J7" s="576"/>
      <c r="K7" s="68"/>
      <c r="L7" s="300"/>
      <c r="AH7" s="263" t="s">
        <v>346</v>
      </c>
      <c r="AJ7" s="253" t="e">
        <f>SUM(AJ3:AJ6)</f>
        <v>#REF!</v>
      </c>
    </row>
    <row r="8" spans="1:39" ht="27.9" customHeight="1">
      <c r="A8" s="47" t="s">
        <v>415</v>
      </c>
      <c r="B8" s="47"/>
      <c r="C8" s="47"/>
      <c r="D8" s="47"/>
      <c r="E8" s="47"/>
      <c r="F8" s="1464" t="str">
        <f>IF('Sch-1'!H8=0, "", 'Sch-1'!H8)</f>
        <v/>
      </c>
      <c r="G8" s="1464"/>
      <c r="H8" s="101" t="str">
        <f>'Sch-1'!K8</f>
        <v>Power Grid Corporation of India Ltd.,</v>
      </c>
      <c r="J8" s="574"/>
      <c r="K8" s="68"/>
      <c r="L8" s="300"/>
    </row>
    <row r="9" spans="1:39" ht="27.9" customHeight="1">
      <c r="A9" s="47" t="s">
        <v>416</v>
      </c>
      <c r="B9" s="47"/>
      <c r="C9" s="47"/>
      <c r="D9" s="47"/>
      <c r="E9" s="47"/>
      <c r="F9" s="1464" t="str">
        <f>IF('Sch-1'!H9=0, "", 'Sch-1'!H9)</f>
        <v/>
      </c>
      <c r="G9" s="1464"/>
      <c r="H9" s="101" t="str">
        <f>'Sch-1'!K9</f>
        <v>"Saudamini", Plot No.-2</v>
      </c>
      <c r="J9" s="574"/>
      <c r="K9" s="68"/>
      <c r="L9" s="300"/>
    </row>
    <row r="10" spans="1:39" ht="27.9" customHeight="1">
      <c r="A10" s="470"/>
      <c r="B10" s="470"/>
      <c r="C10" s="470"/>
      <c r="D10" s="470"/>
      <c r="E10" s="470"/>
      <c r="F10" s="1495" t="str">
        <f>IF('Sch-1'!H10=0, "", 'Sch-1'!H10)</f>
        <v/>
      </c>
      <c r="G10" s="1495"/>
      <c r="H10" s="101" t="str">
        <f>'Sch-1'!K10</f>
        <v xml:space="preserve">Sector-29, </v>
      </c>
      <c r="J10" s="471"/>
      <c r="K10" s="396"/>
      <c r="L10" s="300"/>
      <c r="AH10" s="263" t="s">
        <v>279</v>
      </c>
      <c r="AJ10" s="265">
        <f>'Sch-1'!Y10</f>
        <v>0</v>
      </c>
    </row>
    <row r="11" spans="1:39" ht="27.9" customHeight="1">
      <c r="A11" s="470"/>
      <c r="B11" s="470"/>
      <c r="C11" s="470"/>
      <c r="D11" s="470"/>
      <c r="E11" s="470"/>
      <c r="F11" s="1495" t="str">
        <f>IF('Sch-1'!H11=0, "", 'Sch-1'!H11)</f>
        <v/>
      </c>
      <c r="G11" s="1495"/>
      <c r="H11" s="101" t="str">
        <f>'Sch-1'!K11</f>
        <v>Gurgaon (Haryana) - 122001</v>
      </c>
      <c r="J11" s="471"/>
      <c r="K11" s="396"/>
      <c r="L11" s="300"/>
      <c r="AH11" s="263"/>
      <c r="AJ11" s="253"/>
    </row>
    <row r="12" spans="1:39">
      <c r="A12" s="470"/>
      <c r="B12" s="470"/>
      <c r="C12" s="470"/>
      <c r="D12" s="470"/>
      <c r="E12" s="470"/>
      <c r="F12" s="471"/>
      <c r="G12" s="471"/>
      <c r="H12" s="471"/>
      <c r="I12" s="471"/>
      <c r="J12" s="471"/>
      <c r="K12" s="396"/>
      <c r="L12" s="771"/>
      <c r="M12" s="772"/>
      <c r="N12" s="772"/>
      <c r="O12" s="772"/>
      <c r="P12" s="772"/>
      <c r="Q12" s="772"/>
      <c r="R12" s="772"/>
      <c r="S12" s="772"/>
      <c r="T12" s="772"/>
      <c r="U12" s="772"/>
      <c r="AH12" s="263"/>
      <c r="AJ12" s="253"/>
    </row>
    <row r="13" spans="1:39" ht="27.9" customHeight="1">
      <c r="A13" s="1497" t="s">
        <v>821</v>
      </c>
      <c r="B13" s="1497"/>
      <c r="C13" s="1497"/>
      <c r="D13" s="1497"/>
      <c r="E13" s="1497"/>
      <c r="F13" s="1497"/>
      <c r="G13" s="1497"/>
      <c r="H13" s="1497"/>
      <c r="I13" s="1497"/>
      <c r="J13" s="1497"/>
      <c r="K13" s="1498"/>
      <c r="L13" s="773"/>
      <c r="M13" s="772"/>
      <c r="N13" s="772"/>
      <c r="O13" s="772"/>
      <c r="P13" s="772"/>
      <c r="Q13" s="772"/>
      <c r="R13" s="772"/>
      <c r="S13" s="772"/>
      <c r="T13" s="772"/>
      <c r="U13" s="772"/>
      <c r="AK13" s="257"/>
    </row>
    <row r="14" spans="1:39">
      <c r="A14" s="665"/>
      <c r="B14" s="665"/>
      <c r="C14" s="665"/>
      <c r="D14" s="665"/>
      <c r="E14" s="665"/>
      <c r="F14" s="373"/>
      <c r="G14" s="373"/>
      <c r="H14" s="373"/>
      <c r="I14" s="373"/>
      <c r="J14" s="373"/>
      <c r="K14" s="664"/>
      <c r="L14" s="773"/>
      <c r="M14" s="772"/>
      <c r="N14" s="772"/>
      <c r="O14" s="772"/>
      <c r="P14" s="772"/>
      <c r="Q14" s="772"/>
      <c r="R14" s="772"/>
      <c r="S14" s="772"/>
      <c r="T14" s="772"/>
      <c r="U14" s="772"/>
      <c r="AI14" s="266"/>
      <c r="AJ14" s="266"/>
      <c r="AK14" s="257"/>
      <c r="AL14" s="266"/>
      <c r="AM14" s="266"/>
    </row>
    <row r="15" spans="1:39" ht="26.25" customHeight="1">
      <c r="A15" s="665"/>
      <c r="B15" s="665"/>
      <c r="C15" s="665"/>
      <c r="D15" s="665"/>
      <c r="E15" s="1457" t="s">
        <v>378</v>
      </c>
      <c r="F15" s="1457"/>
      <c r="G15" s="1457"/>
      <c r="H15" s="1457"/>
      <c r="I15" s="373"/>
      <c r="J15" s="373"/>
      <c r="K15" s="664"/>
      <c r="L15" s="773"/>
      <c r="M15" s="772"/>
      <c r="N15" s="772"/>
      <c r="O15" s="772"/>
      <c r="P15" s="772"/>
      <c r="Q15" s="772"/>
      <c r="R15" s="772"/>
      <c r="S15" s="772"/>
      <c r="T15" s="772"/>
      <c r="U15" s="772"/>
      <c r="AI15" s="266"/>
      <c r="AJ15" s="266"/>
      <c r="AK15" s="257"/>
      <c r="AL15" s="266"/>
      <c r="AM15" s="266"/>
    </row>
    <row r="16" spans="1:39" ht="12.75" customHeight="1">
      <c r="A16" s="665"/>
      <c r="B16" s="665"/>
      <c r="C16" s="665"/>
      <c r="D16" s="665"/>
      <c r="E16" s="665"/>
      <c r="F16" s="373"/>
      <c r="G16" s="373"/>
      <c r="H16" s="373"/>
      <c r="I16" s="373"/>
      <c r="J16" s="373"/>
      <c r="K16" s="664"/>
      <c r="L16" s="773"/>
      <c r="M16" s="772"/>
      <c r="N16" s="772"/>
      <c r="O16" s="772"/>
      <c r="P16" s="772"/>
      <c r="Q16" s="772"/>
      <c r="R16" s="772"/>
      <c r="S16" s="772"/>
      <c r="T16" s="772"/>
      <c r="U16" s="772"/>
      <c r="AI16" s="266"/>
      <c r="AJ16" s="266"/>
      <c r="AK16" s="257"/>
      <c r="AL16" s="266"/>
      <c r="AM16" s="266"/>
    </row>
    <row r="17" spans="1:37" ht="12.75" customHeight="1">
      <c r="A17" s="472"/>
      <c r="B17" s="472"/>
      <c r="C17" s="472"/>
      <c r="D17" s="472"/>
      <c r="E17" s="472"/>
      <c r="F17" s="472"/>
      <c r="G17" s="1504"/>
      <c r="H17" s="1504"/>
      <c r="I17" s="1504"/>
      <c r="J17" s="1504"/>
      <c r="K17" s="1504"/>
      <c r="AI17" s="298"/>
      <c r="AJ17" s="267"/>
      <c r="AK17" s="257"/>
    </row>
    <row r="18" spans="1:37" ht="27.9" customHeight="1">
      <c r="A18" s="111" t="s">
        <v>409</v>
      </c>
      <c r="B18" s="127" t="str">
        <f>'Sch-1'!B242</f>
        <v>--</v>
      </c>
      <c r="C18" s="111"/>
      <c r="D18" s="111"/>
      <c r="E18" s="111"/>
      <c r="G18" s="1504" t="str">
        <f>"Printed Name   : " &amp; 'Sch-1'!K243</f>
        <v xml:space="preserve">Printed Name   : </v>
      </c>
      <c r="H18" s="1504"/>
      <c r="I18" s="1504"/>
      <c r="J18" s="1504"/>
      <c r="K18" s="1504"/>
      <c r="AK18" s="257"/>
    </row>
    <row r="19" spans="1:37" ht="27.75" customHeight="1">
      <c r="A19" s="111" t="s">
        <v>410</v>
      </c>
      <c r="B19" s="123" t="str">
        <f>'Sch-1'!B243</f>
        <v/>
      </c>
      <c r="C19" s="111"/>
      <c r="D19" s="111"/>
      <c r="E19" s="111"/>
      <c r="G19" s="1504" t="str">
        <f>"Designation      : " &amp; 'Sch-1'!K244</f>
        <v xml:space="preserve">Designation      : </v>
      </c>
      <c r="H19" s="1504"/>
      <c r="I19" s="1504"/>
      <c r="J19" s="1504"/>
      <c r="K19" s="1504"/>
      <c r="AK19" s="257"/>
    </row>
    <row r="20" spans="1:37" ht="0.75" customHeight="1">
      <c r="A20" s="469"/>
      <c r="B20" s="469"/>
      <c r="C20" s="469"/>
      <c r="D20" s="469"/>
      <c r="E20" s="469"/>
      <c r="F20" s="468"/>
      <c r="G20" s="1504"/>
      <c r="H20" s="1504"/>
      <c r="I20" s="1504"/>
      <c r="J20" s="1504"/>
      <c r="K20" s="1504"/>
      <c r="AK20" s="257"/>
    </row>
    <row r="21" spans="1:37" ht="27.75" hidden="1" customHeight="1">
      <c r="A21" s="469"/>
      <c r="B21" s="469"/>
      <c r="C21" s="469"/>
      <c r="D21" s="469"/>
      <c r="E21" s="469"/>
      <c r="F21" s="468"/>
      <c r="G21" s="356"/>
      <c r="H21" s="356"/>
      <c r="I21" s="356"/>
      <c r="J21" s="356"/>
      <c r="K21" s="356"/>
      <c r="AK21" s="257"/>
    </row>
    <row r="22" spans="1:37" ht="36.75" customHeight="1">
      <c r="A22" s="124" t="s">
        <v>70</v>
      </c>
      <c r="B22" s="1505" t="s">
        <v>375</v>
      </c>
      <c r="C22" s="1505"/>
      <c r="D22" s="1505"/>
      <c r="E22" s="1505"/>
      <c r="F22" s="1505"/>
      <c r="G22" s="1505"/>
      <c r="H22" s="1505"/>
      <c r="I22" s="1505"/>
      <c r="J22" s="1505"/>
      <c r="K22" s="775"/>
    </row>
    <row r="23" spans="1:37" ht="31.5" customHeight="1">
      <c r="L23" s="302"/>
    </row>
    <row r="95" spans="1:16" s="257" customFormat="1">
      <c r="A95" s="237"/>
      <c r="B95" s="237"/>
      <c r="C95" s="237"/>
      <c r="D95" s="237"/>
      <c r="E95" s="237"/>
      <c r="F95" s="242"/>
      <c r="G95" s="242"/>
      <c r="H95" s="242"/>
      <c r="I95" s="242"/>
      <c r="J95" s="242"/>
      <c r="K95" s="242"/>
      <c r="L95" s="303"/>
      <c r="M95" s="475"/>
      <c r="N95" s="475"/>
      <c r="O95" s="475"/>
      <c r="P95" s="475"/>
    </row>
    <row r="96" spans="1:16" s="257" customFormat="1">
      <c r="A96" s="237"/>
      <c r="B96" s="237"/>
      <c r="C96" s="237"/>
      <c r="D96" s="237"/>
      <c r="E96" s="237"/>
      <c r="F96" s="242"/>
      <c r="G96" s="242"/>
      <c r="H96" s="242"/>
      <c r="I96" s="242"/>
      <c r="J96" s="242"/>
      <c r="K96" s="242"/>
      <c r="L96" s="303"/>
      <c r="M96" s="475"/>
      <c r="N96" s="475"/>
      <c r="O96" s="475"/>
      <c r="P96" s="475"/>
    </row>
    <row r="97" spans="1:39" s="257" customFormat="1">
      <c r="A97" s="237"/>
      <c r="B97" s="237"/>
      <c r="C97" s="237"/>
      <c r="D97" s="237"/>
      <c r="E97" s="237"/>
      <c r="F97" s="242"/>
      <c r="G97" s="242"/>
      <c r="H97" s="242"/>
      <c r="I97" s="242"/>
      <c r="J97" s="242"/>
      <c r="K97" s="242"/>
      <c r="L97" s="303"/>
      <c r="M97" s="475"/>
      <c r="N97" s="475"/>
      <c r="O97" s="475"/>
      <c r="P97" s="475"/>
    </row>
    <row r="98" spans="1:39" s="314" customFormat="1" hidden="1">
      <c r="A98" s="213" t="str">
        <f>A1</f>
        <v>TBCB/400kV/CHHATARPUR SEZ /SS01/G3</v>
      </c>
      <c r="B98" s="213"/>
      <c r="C98" s="213"/>
      <c r="D98" s="213"/>
      <c r="E98" s="213"/>
      <c r="F98" s="111"/>
      <c r="G98" s="212"/>
      <c r="H98" s="212"/>
      <c r="I98" s="212"/>
      <c r="J98" s="212"/>
      <c r="K98" s="212"/>
      <c r="L98" s="211"/>
    </row>
    <row r="99" spans="1:39" s="314" customFormat="1" hidden="1">
      <c r="A99" s="74"/>
      <c r="B99" s="74"/>
      <c r="C99" s="74"/>
      <c r="D99" s="74"/>
      <c r="E99" s="74"/>
      <c r="F99" s="98"/>
      <c r="G99" s="99"/>
      <c r="H99" s="99"/>
      <c r="I99" s="99"/>
      <c r="J99" s="99"/>
      <c r="K99" s="99"/>
      <c r="L99" s="211"/>
    </row>
    <row r="100" spans="1:39" s="314" customFormat="1" ht="35.25" hidden="1" customHeight="1">
      <c r="A100" s="1493" t="str">
        <f>A3</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100" s="1493"/>
      <c r="C100" s="1493"/>
      <c r="D100" s="1493"/>
      <c r="E100" s="1493"/>
      <c r="F100" s="1493">
        <f>F3</f>
        <v>0</v>
      </c>
      <c r="G100" s="1493">
        <f>G3</f>
        <v>0</v>
      </c>
      <c r="H100" s="1493"/>
      <c r="I100" s="1493"/>
      <c r="J100" s="1493"/>
      <c r="K100" s="1493">
        <f>K3</f>
        <v>0</v>
      </c>
      <c r="L100" s="211"/>
    </row>
    <row r="101" spans="1:39" s="314" customFormat="1" hidden="1">
      <c r="A101" s="1494" t="str">
        <f>A4</f>
        <v>(SCHEDULE OF RATES AND PRICES )</v>
      </c>
      <c r="B101" s="1494"/>
      <c r="C101" s="1494"/>
      <c r="D101" s="1494"/>
      <c r="E101" s="1494"/>
      <c r="F101" s="1494">
        <f>F4</f>
        <v>0</v>
      </c>
      <c r="G101" s="1494">
        <f>G4</f>
        <v>0</v>
      </c>
      <c r="H101" s="1494"/>
      <c r="I101" s="1494"/>
      <c r="J101" s="1494"/>
      <c r="K101" s="1494">
        <f>K4</f>
        <v>0</v>
      </c>
      <c r="L101" s="211"/>
    </row>
    <row r="102" spans="1:39" s="314" customFormat="1" hidden="1">
      <c r="A102" s="368"/>
      <c r="B102" s="368"/>
      <c r="C102" s="368"/>
      <c r="D102" s="368"/>
      <c r="E102" s="368"/>
      <c r="F102" s="369"/>
      <c r="G102" s="369"/>
      <c r="H102" s="369"/>
      <c r="I102" s="369"/>
      <c r="J102" s="369"/>
      <c r="K102" s="369"/>
      <c r="L102" s="211"/>
    </row>
    <row r="103" spans="1:39" s="314" customFormat="1" hidden="1">
      <c r="A103" s="119" t="str">
        <f>A6</f>
        <v>Bidder’s Name and Address (Sole Bidder) :</v>
      </c>
      <c r="B103" s="119"/>
      <c r="C103" s="119"/>
      <c r="D103" s="119"/>
      <c r="E103" s="119"/>
      <c r="F103" s="370"/>
      <c r="G103" s="370"/>
      <c r="H103" s="370"/>
      <c r="I103" s="370"/>
      <c r="J103" s="370"/>
      <c r="K103" s="69">
        <f t="shared" ref="K103:K108" si="0">K6</f>
        <v>0</v>
      </c>
      <c r="L103" s="211"/>
    </row>
    <row r="104" spans="1:39" s="314" customFormat="1" hidden="1">
      <c r="A104" s="1496" t="str">
        <f>A7</f>
        <v/>
      </c>
      <c r="B104" s="1496"/>
      <c r="C104" s="1496"/>
      <c r="D104" s="1496"/>
      <c r="E104" s="1496"/>
      <c r="F104" s="1496">
        <f t="shared" ref="F104:G108" si="1">F7</f>
        <v>0</v>
      </c>
      <c r="G104" s="1496">
        <f t="shared" si="1"/>
        <v>0</v>
      </c>
      <c r="H104" s="576"/>
      <c r="I104" s="576"/>
      <c r="J104" s="576"/>
      <c r="K104" s="357">
        <f t="shared" si="0"/>
        <v>0</v>
      </c>
      <c r="L104" s="211"/>
    </row>
    <row r="105" spans="1:39" s="314" customFormat="1" hidden="1">
      <c r="A105" s="371" t="str">
        <f>A8</f>
        <v>Name     :</v>
      </c>
      <c r="B105" s="371"/>
      <c r="C105" s="371"/>
      <c r="D105" s="371"/>
      <c r="E105" s="371"/>
      <c r="F105" s="1500" t="str">
        <f t="shared" si="1"/>
        <v/>
      </c>
      <c r="G105" s="1500">
        <f t="shared" si="1"/>
        <v>0</v>
      </c>
      <c r="H105" s="575"/>
      <c r="I105" s="575"/>
      <c r="J105" s="575"/>
      <c r="K105" s="357">
        <f t="shared" si="0"/>
        <v>0</v>
      </c>
      <c r="L105" s="211"/>
    </row>
    <row r="106" spans="1:39" s="314" customFormat="1" hidden="1">
      <c r="A106" s="371" t="str">
        <f>A9</f>
        <v>Address :</v>
      </c>
      <c r="B106" s="371"/>
      <c r="C106" s="371"/>
      <c r="D106" s="371"/>
      <c r="E106" s="371"/>
      <c r="F106" s="1500" t="str">
        <f t="shared" si="1"/>
        <v/>
      </c>
      <c r="G106" s="1500">
        <f t="shared" si="1"/>
        <v>0</v>
      </c>
      <c r="H106" s="575"/>
      <c r="I106" s="575"/>
      <c r="J106" s="575"/>
      <c r="K106" s="357">
        <f t="shared" si="0"/>
        <v>0</v>
      </c>
      <c r="L106" s="211"/>
    </row>
    <row r="107" spans="1:39" s="314" customFormat="1" hidden="1">
      <c r="A107" s="372"/>
      <c r="B107" s="372"/>
      <c r="C107" s="372"/>
      <c r="D107" s="372"/>
      <c r="E107" s="372"/>
      <c r="F107" s="1500" t="str">
        <f t="shared" si="1"/>
        <v/>
      </c>
      <c r="G107" s="1500">
        <f t="shared" si="1"/>
        <v>0</v>
      </c>
      <c r="H107" s="575"/>
      <c r="I107" s="575"/>
      <c r="J107" s="575"/>
      <c r="K107" s="357">
        <f t="shared" si="0"/>
        <v>0</v>
      </c>
      <c r="L107" s="211"/>
    </row>
    <row r="108" spans="1:39" s="314" customFormat="1" hidden="1">
      <c r="A108" s="372"/>
      <c r="B108" s="372"/>
      <c r="C108" s="372"/>
      <c r="D108" s="372"/>
      <c r="E108" s="372"/>
      <c r="F108" s="1500" t="str">
        <f t="shared" si="1"/>
        <v/>
      </c>
      <c r="G108" s="1500">
        <f t="shared" si="1"/>
        <v>0</v>
      </c>
      <c r="H108" s="575"/>
      <c r="I108" s="575"/>
      <c r="J108" s="575"/>
      <c r="K108" s="357">
        <f t="shared" si="0"/>
        <v>0</v>
      </c>
      <c r="L108" s="211"/>
    </row>
    <row r="109" spans="1:39" s="314" customFormat="1" hidden="1">
      <c r="A109" s="359"/>
      <c r="B109" s="359"/>
      <c r="C109" s="359"/>
      <c r="D109" s="359"/>
      <c r="E109" s="359"/>
      <c r="F109" s="77"/>
      <c r="G109" s="77"/>
      <c r="H109" s="77"/>
      <c r="I109" s="77"/>
      <c r="J109" s="77"/>
      <c r="K109" s="77"/>
      <c r="L109" s="211"/>
    </row>
    <row r="110" spans="1:39" s="314" customFormat="1" ht="33.75" hidden="1" customHeight="1">
      <c r="A110" s="373" t="e">
        <f>#REF!</f>
        <v>#REF!</v>
      </c>
      <c r="B110" s="373"/>
      <c r="C110" s="373"/>
      <c r="D110" s="373"/>
      <c r="E110" s="373"/>
      <c r="F110" s="374" t="e">
        <f>#REF!</f>
        <v>#REF!</v>
      </c>
      <c r="G110" s="1502" t="e">
        <f>#REF!</f>
        <v>#REF!</v>
      </c>
      <c r="H110" s="1502"/>
      <c r="I110" s="1502"/>
      <c r="J110" s="1502"/>
      <c r="K110" s="1502"/>
      <c r="L110" s="211"/>
      <c r="AI110" s="1502"/>
      <c r="AJ110" s="1502"/>
      <c r="AL110" s="1502"/>
      <c r="AM110" s="1502"/>
    </row>
    <row r="111" spans="1:39" s="314" customFormat="1" hidden="1">
      <c r="A111" s="369" t="e">
        <f>#REF!</f>
        <v>#REF!</v>
      </c>
      <c r="B111" s="369"/>
      <c r="C111" s="369"/>
      <c r="D111" s="369"/>
      <c r="E111" s="369"/>
      <c r="F111" s="369" t="e">
        <f>#REF!</f>
        <v>#REF!</v>
      </c>
      <c r="G111" s="1501" t="e">
        <f>#REF!</f>
        <v>#REF!</v>
      </c>
      <c r="H111" s="1501"/>
      <c r="I111" s="1501"/>
      <c r="J111" s="1501"/>
      <c r="K111" s="1501"/>
      <c r="L111" s="211"/>
      <c r="AI111" s="1501"/>
      <c r="AJ111" s="1501"/>
      <c r="AL111" s="1501"/>
      <c r="AM111" s="1501"/>
    </row>
    <row r="112" spans="1:39" s="314" customFormat="1" hidden="1">
      <c r="A112" s="376" t="e">
        <f>#REF!</f>
        <v>#REF!</v>
      </c>
      <c r="B112" s="376"/>
      <c r="C112" s="376"/>
      <c r="D112" s="376"/>
      <c r="E112" s="376"/>
      <c r="F112" s="377" t="e">
        <f>#REF!</f>
        <v>#REF!</v>
      </c>
      <c r="G112" s="1501"/>
      <c r="H112" s="1501"/>
      <c r="I112" s="1501"/>
      <c r="J112" s="1501"/>
      <c r="K112" s="1501"/>
      <c r="L112" s="211"/>
      <c r="AI112" s="1501"/>
      <c r="AJ112" s="1501"/>
      <c r="AL112" s="1501"/>
      <c r="AM112" s="1501"/>
    </row>
    <row r="113" spans="1:39" s="314" customFormat="1" hidden="1">
      <c r="A113" s="378" t="e">
        <f>#REF!</f>
        <v>#REF!</v>
      </c>
      <c r="B113" s="378"/>
      <c r="C113" s="378"/>
      <c r="D113" s="378"/>
      <c r="E113" s="378"/>
      <c r="F113" s="379" t="e">
        <f>#REF!</f>
        <v>#REF!</v>
      </c>
      <c r="G113" s="1499" t="e">
        <f>#REF!</f>
        <v>#REF!</v>
      </c>
      <c r="H113" s="1499"/>
      <c r="I113" s="1499"/>
      <c r="J113" s="1499"/>
      <c r="K113" s="1499"/>
      <c r="L113" s="381"/>
      <c r="AI113" s="380"/>
      <c r="AJ113" s="380"/>
      <c r="AL113" s="380"/>
      <c r="AM113" s="380"/>
    </row>
    <row r="114" spans="1:39" s="314" customFormat="1" hidden="1">
      <c r="A114" s="378" t="e">
        <f>#REF!</f>
        <v>#REF!</v>
      </c>
      <c r="B114" s="378"/>
      <c r="C114" s="378"/>
      <c r="D114" s="378"/>
      <c r="E114" s="378"/>
      <c r="F114" s="379" t="e">
        <f>#REF!</f>
        <v>#REF!</v>
      </c>
      <c r="G114" s="1499" t="e">
        <f>#REF!</f>
        <v>#REF!</v>
      </c>
      <c r="H114" s="1499"/>
      <c r="I114" s="1499"/>
      <c r="J114" s="1499"/>
      <c r="K114" s="1499"/>
      <c r="L114" s="381"/>
      <c r="AI114" s="382"/>
      <c r="AJ114" s="382"/>
      <c r="AL114" s="380"/>
      <c r="AM114" s="382"/>
    </row>
    <row r="115" spans="1:39" s="314" customFormat="1" ht="20.100000000000001" hidden="1" customHeight="1">
      <c r="A115" s="383"/>
      <c r="B115" s="383"/>
      <c r="C115" s="383"/>
      <c r="D115" s="383"/>
      <c r="E115" s="383"/>
      <c r="F115" s="377" t="e">
        <f>#REF!</f>
        <v>#REF!</v>
      </c>
      <c r="G115" s="1499" t="e">
        <f>#REF!</f>
        <v>#REF!</v>
      </c>
      <c r="H115" s="1499"/>
      <c r="I115" s="1499"/>
      <c r="J115" s="1499"/>
      <c r="K115" s="1499"/>
      <c r="L115" s="211"/>
      <c r="AI115" s="382"/>
      <c r="AJ115" s="382"/>
      <c r="AL115" s="382"/>
      <c r="AM115" s="382"/>
    </row>
    <row r="116" spans="1:39" s="314" customFormat="1" hidden="1">
      <c r="A116" s="376" t="e">
        <f>#REF!</f>
        <v>#REF!</v>
      </c>
      <c r="B116" s="376"/>
      <c r="C116" s="376"/>
      <c r="D116" s="376"/>
      <c r="E116" s="376"/>
      <c r="F116" s="377" t="e">
        <f>#REF!</f>
        <v>#REF!</v>
      </c>
      <c r="G116" s="1499"/>
      <c r="H116" s="1499"/>
      <c r="I116" s="1499"/>
      <c r="J116" s="1499"/>
      <c r="K116" s="1499"/>
      <c r="L116" s="211"/>
      <c r="AI116" s="1499"/>
      <c r="AJ116" s="1499"/>
      <c r="AL116" s="1499"/>
      <c r="AM116" s="1499"/>
    </row>
    <row r="117" spans="1:39" s="314" customFormat="1" hidden="1">
      <c r="A117" s="384" t="e">
        <f>#REF!</f>
        <v>#REF!</v>
      </c>
      <c r="B117" s="384"/>
      <c r="C117" s="384"/>
      <c r="D117" s="384"/>
      <c r="E117" s="384"/>
      <c r="F117" s="377" t="e">
        <f>#REF!</f>
        <v>#REF!</v>
      </c>
      <c r="G117" s="1499"/>
      <c r="H117" s="1499"/>
      <c r="I117" s="1499"/>
      <c r="J117" s="1499"/>
      <c r="K117" s="1499"/>
      <c r="L117" s="211"/>
      <c r="AI117" s="1499"/>
      <c r="AJ117" s="1499"/>
      <c r="AL117" s="1499"/>
      <c r="AM117" s="1499"/>
    </row>
    <row r="118" spans="1:39" s="314" customFormat="1" hidden="1">
      <c r="A118" s="385" t="e">
        <f>#REF!</f>
        <v>#REF!</v>
      </c>
      <c r="B118" s="385"/>
      <c r="C118" s="385"/>
      <c r="D118" s="385"/>
      <c r="E118" s="385"/>
      <c r="F118" s="377" t="e">
        <f>#REF!</f>
        <v>#REF!</v>
      </c>
      <c r="G118" s="1499"/>
      <c r="H118" s="1499"/>
      <c r="I118" s="1499"/>
      <c r="J118" s="1499"/>
      <c r="K118" s="1499"/>
      <c r="L118" s="211"/>
      <c r="AI118" s="1499"/>
      <c r="AJ118" s="1499"/>
      <c r="AL118" s="1499"/>
      <c r="AM118" s="1499"/>
    </row>
    <row r="119" spans="1:39" s="314" customFormat="1" hidden="1">
      <c r="A119" s="378" t="e">
        <f>#REF!</f>
        <v>#REF!</v>
      </c>
      <c r="B119" s="378"/>
      <c r="C119" s="378"/>
      <c r="D119" s="378"/>
      <c r="E119" s="378"/>
      <c r="F119" s="379" t="e">
        <f>#REF!</f>
        <v>#REF!</v>
      </c>
      <c r="G119" s="1499" t="e">
        <f>#REF!</f>
        <v>#REF!</v>
      </c>
      <c r="H119" s="1499"/>
      <c r="I119" s="1499"/>
      <c r="J119" s="1499"/>
      <c r="K119" s="1499"/>
      <c r="L119" s="381"/>
      <c r="AI119" s="382"/>
      <c r="AJ119" s="382"/>
      <c r="AL119" s="380"/>
      <c r="AM119" s="382"/>
    </row>
    <row r="120" spans="1:39" s="314" customFormat="1" hidden="1">
      <c r="A120" s="378" t="e">
        <f>#REF!</f>
        <v>#REF!</v>
      </c>
      <c r="B120" s="378"/>
      <c r="C120" s="378"/>
      <c r="D120" s="378"/>
      <c r="E120" s="378"/>
      <c r="F120" s="379" t="e">
        <f>#REF!</f>
        <v>#REF!</v>
      </c>
      <c r="G120" s="1499" t="e">
        <f>#REF!</f>
        <v>#REF!</v>
      </c>
      <c r="H120" s="1499"/>
      <c r="I120" s="1499"/>
      <c r="J120" s="1499"/>
      <c r="K120" s="1499"/>
      <c r="L120" s="381"/>
      <c r="AI120" s="382"/>
      <c r="AJ120" s="382"/>
      <c r="AL120" s="380"/>
      <c r="AM120" s="382"/>
    </row>
    <row r="121" spans="1:39" s="314" customFormat="1" hidden="1">
      <c r="A121" s="378" t="e">
        <f>#REF!</f>
        <v>#REF!</v>
      </c>
      <c r="B121" s="378"/>
      <c r="C121" s="378"/>
      <c r="D121" s="378"/>
      <c r="E121" s="378"/>
      <c r="F121" s="379" t="e">
        <f>#REF!</f>
        <v>#REF!</v>
      </c>
      <c r="G121" s="1499" t="e">
        <f>#REF!</f>
        <v>#REF!</v>
      </c>
      <c r="H121" s="1499"/>
      <c r="I121" s="1499"/>
      <c r="J121" s="1499"/>
      <c r="K121" s="1499"/>
      <c r="L121" s="381"/>
      <c r="AI121" s="382"/>
      <c r="AJ121" s="382"/>
      <c r="AL121" s="380"/>
      <c r="AM121" s="382"/>
    </row>
    <row r="122" spans="1:39" s="314" customFormat="1" hidden="1">
      <c r="A122" s="378" t="e">
        <f>#REF!</f>
        <v>#REF!</v>
      </c>
      <c r="B122" s="378"/>
      <c r="C122" s="378"/>
      <c r="D122" s="378"/>
      <c r="E122" s="378"/>
      <c r="F122" s="379" t="e">
        <f>#REF!</f>
        <v>#REF!</v>
      </c>
      <c r="G122" s="1499" t="e">
        <f>#REF!</f>
        <v>#REF!</v>
      </c>
      <c r="H122" s="1499"/>
      <c r="I122" s="1499"/>
      <c r="J122" s="1499"/>
      <c r="K122" s="1499"/>
      <c r="L122" s="381"/>
      <c r="AI122" s="382"/>
      <c r="AJ122" s="382"/>
      <c r="AL122" s="380"/>
      <c r="AM122" s="382"/>
    </row>
    <row r="123" spans="1:39" s="314" customFormat="1" hidden="1">
      <c r="A123" s="378"/>
      <c r="B123" s="378"/>
      <c r="C123" s="378"/>
      <c r="D123" s="378"/>
      <c r="E123" s="378"/>
      <c r="F123" s="377" t="e">
        <f>#REF!</f>
        <v>#REF!</v>
      </c>
      <c r="G123" s="1499" t="e">
        <f>#REF!</f>
        <v>#REF!</v>
      </c>
      <c r="H123" s="1499"/>
      <c r="I123" s="1499"/>
      <c r="J123" s="1499"/>
      <c r="K123" s="1499"/>
      <c r="L123" s="381"/>
      <c r="AI123" s="382"/>
      <c r="AJ123" s="382"/>
      <c r="AL123" s="382"/>
      <c r="AM123" s="382"/>
    </row>
    <row r="124" spans="1:39" s="314" customFormat="1" ht="20.100000000000001" hidden="1" customHeight="1">
      <c r="A124" s="385" t="e">
        <f>#REF!</f>
        <v>#REF!</v>
      </c>
      <c r="B124" s="385"/>
      <c r="C124" s="385"/>
      <c r="D124" s="385"/>
      <c r="E124" s="385"/>
      <c r="F124" s="377" t="e">
        <f>#REF!</f>
        <v>#REF!</v>
      </c>
      <c r="G124" s="1499"/>
      <c r="H124" s="1499"/>
      <c r="I124" s="1499"/>
      <c r="J124" s="1499"/>
      <c r="K124" s="1499"/>
      <c r="L124" s="381"/>
      <c r="AI124" s="382"/>
      <c r="AJ124" s="382"/>
      <c r="AL124" s="382"/>
      <c r="AM124" s="382"/>
    </row>
    <row r="125" spans="1:39" s="314" customFormat="1" hidden="1">
      <c r="A125" s="378" t="e">
        <f>#REF!</f>
        <v>#REF!</v>
      </c>
      <c r="B125" s="378"/>
      <c r="C125" s="378"/>
      <c r="D125" s="378"/>
      <c r="E125" s="378"/>
      <c r="F125" s="379" t="e">
        <f>#REF!</f>
        <v>#REF!</v>
      </c>
      <c r="G125" s="1499" t="e">
        <f>#REF!</f>
        <v>#REF!</v>
      </c>
      <c r="H125" s="1499"/>
      <c r="I125" s="1499"/>
      <c r="J125" s="1499"/>
      <c r="K125" s="1499"/>
      <c r="L125" s="381"/>
      <c r="AI125" s="382"/>
      <c r="AJ125" s="382"/>
      <c r="AL125" s="380"/>
      <c r="AM125" s="382"/>
    </row>
    <row r="126" spans="1:39" s="314" customFormat="1" hidden="1">
      <c r="A126" s="378" t="e">
        <f>#REF!</f>
        <v>#REF!</v>
      </c>
      <c r="B126" s="378"/>
      <c r="C126" s="378"/>
      <c r="D126" s="378"/>
      <c r="E126" s="378"/>
      <c r="F126" s="379" t="e">
        <f>#REF!</f>
        <v>#REF!</v>
      </c>
      <c r="G126" s="1499" t="e">
        <f>#REF!</f>
        <v>#REF!</v>
      </c>
      <c r="H126" s="1499"/>
      <c r="I126" s="1499"/>
      <c r="J126" s="1499"/>
      <c r="K126" s="1499"/>
      <c r="L126" s="381"/>
      <c r="AI126" s="382"/>
      <c r="AJ126" s="382"/>
      <c r="AL126" s="380"/>
      <c r="AM126" s="382"/>
    </row>
    <row r="127" spans="1:39" s="314" customFormat="1" ht="20.100000000000001" hidden="1" customHeight="1">
      <c r="A127" s="378" t="e">
        <f>#REF!</f>
        <v>#REF!</v>
      </c>
      <c r="B127" s="378"/>
      <c r="C127" s="378"/>
      <c r="D127" s="378"/>
      <c r="E127" s="378"/>
      <c r="F127" s="379" t="e">
        <f>#REF!</f>
        <v>#REF!</v>
      </c>
      <c r="G127" s="1499" t="e">
        <f>#REF!</f>
        <v>#REF!</v>
      </c>
      <c r="H127" s="1499"/>
      <c r="I127" s="1499"/>
      <c r="J127" s="1499"/>
      <c r="K127" s="1499"/>
      <c r="L127" s="381"/>
      <c r="AI127" s="382"/>
      <c r="AJ127" s="382"/>
      <c r="AL127" s="380"/>
      <c r="AM127" s="382"/>
    </row>
    <row r="128" spans="1:39" s="314" customFormat="1" hidden="1">
      <c r="A128" s="378" t="e">
        <f>#REF!</f>
        <v>#REF!</v>
      </c>
      <c r="B128" s="378"/>
      <c r="C128" s="378"/>
      <c r="D128" s="378"/>
      <c r="E128" s="378"/>
      <c r="F128" s="379" t="e">
        <f>#REF!</f>
        <v>#REF!</v>
      </c>
      <c r="G128" s="1499" t="e">
        <f>#REF!</f>
        <v>#REF!</v>
      </c>
      <c r="H128" s="1499"/>
      <c r="I128" s="1499"/>
      <c r="J128" s="1499"/>
      <c r="K128" s="1499"/>
      <c r="L128" s="381"/>
      <c r="AI128" s="382"/>
      <c r="AJ128" s="382"/>
      <c r="AL128" s="380"/>
      <c r="AM128" s="382"/>
    </row>
    <row r="129" spans="1:39" s="315" customFormat="1" ht="20.100000000000001" hidden="1" customHeight="1">
      <c r="A129" s="386"/>
      <c r="B129" s="386"/>
      <c r="C129" s="386"/>
      <c r="D129" s="386"/>
      <c r="E129" s="386"/>
      <c r="F129" s="377" t="e">
        <f>#REF!</f>
        <v>#REF!</v>
      </c>
      <c r="G129" s="1499" t="e">
        <f>#REF!</f>
        <v>#REF!</v>
      </c>
      <c r="H129" s="1499"/>
      <c r="I129" s="1499"/>
      <c r="J129" s="1499"/>
      <c r="K129" s="1499"/>
      <c r="L129" s="381"/>
      <c r="AI129" s="382"/>
      <c r="AJ129" s="382"/>
      <c r="AL129" s="382"/>
      <c r="AM129" s="382"/>
    </row>
    <row r="130" spans="1:39" s="314" customFormat="1" ht="24" hidden="1" customHeight="1">
      <c r="A130" s="385" t="e">
        <f>#REF!</f>
        <v>#REF!</v>
      </c>
      <c r="B130" s="385"/>
      <c r="C130" s="385"/>
      <c r="D130" s="385"/>
      <c r="E130" s="385"/>
      <c r="F130" s="377" t="e">
        <f>#REF!</f>
        <v>#REF!</v>
      </c>
      <c r="G130" s="1499"/>
      <c r="H130" s="1499"/>
      <c r="I130" s="1499"/>
      <c r="J130" s="1499"/>
      <c r="K130" s="1499"/>
      <c r="L130" s="381"/>
      <c r="AI130" s="382"/>
      <c r="AJ130" s="382"/>
      <c r="AL130" s="382"/>
      <c r="AM130" s="382"/>
    </row>
    <row r="131" spans="1:39" s="314" customFormat="1" hidden="1">
      <c r="A131" s="378" t="e">
        <f>#REF!</f>
        <v>#REF!</v>
      </c>
      <c r="B131" s="378"/>
      <c r="C131" s="378"/>
      <c r="D131" s="378"/>
      <c r="E131" s="378"/>
      <c r="F131" s="379" t="e">
        <f>#REF!</f>
        <v>#REF!</v>
      </c>
      <c r="G131" s="1499" t="e">
        <f>#REF!</f>
        <v>#REF!</v>
      </c>
      <c r="H131" s="1499"/>
      <c r="I131" s="1499"/>
      <c r="J131" s="1499"/>
      <c r="K131" s="1499"/>
      <c r="L131" s="381"/>
      <c r="AI131" s="382"/>
      <c r="AJ131" s="382"/>
      <c r="AL131" s="380"/>
      <c r="AM131" s="382"/>
    </row>
    <row r="132" spans="1:39" s="314" customFormat="1" hidden="1">
      <c r="A132" s="378" t="e">
        <f>#REF!</f>
        <v>#REF!</v>
      </c>
      <c r="B132" s="378"/>
      <c r="C132" s="378"/>
      <c r="D132" s="378"/>
      <c r="E132" s="378"/>
      <c r="F132" s="379" t="e">
        <f>#REF!</f>
        <v>#REF!</v>
      </c>
      <c r="G132" s="1499" t="e">
        <f>#REF!</f>
        <v>#REF!</v>
      </c>
      <c r="H132" s="1499"/>
      <c r="I132" s="1499"/>
      <c r="J132" s="1499"/>
      <c r="K132" s="1499"/>
      <c r="L132" s="381"/>
      <c r="AI132" s="382"/>
      <c r="AJ132" s="382"/>
      <c r="AL132" s="380"/>
      <c r="AM132" s="382"/>
    </row>
    <row r="133" spans="1:39" s="314" customFormat="1" ht="33" hidden="1" customHeight="1">
      <c r="A133" s="378" t="e">
        <f>#REF!</f>
        <v>#REF!</v>
      </c>
      <c r="B133" s="378"/>
      <c r="C133" s="378"/>
      <c r="D133" s="378"/>
      <c r="E133" s="378"/>
      <c r="F133" s="379" t="e">
        <f>#REF!</f>
        <v>#REF!</v>
      </c>
      <c r="G133" s="1499" t="e">
        <f>#REF!</f>
        <v>#REF!</v>
      </c>
      <c r="H133" s="1499"/>
      <c r="I133" s="1499"/>
      <c r="J133" s="1499"/>
      <c r="K133" s="1499"/>
      <c r="L133" s="381"/>
      <c r="AI133" s="382"/>
      <c r="AJ133" s="382"/>
      <c r="AL133" s="380"/>
      <c r="AM133" s="382"/>
    </row>
    <row r="134" spans="1:39" s="315" customFormat="1" ht="20.100000000000001" hidden="1" customHeight="1">
      <c r="A134" s="378"/>
      <c r="B134" s="378"/>
      <c r="C134" s="378"/>
      <c r="D134" s="378"/>
      <c r="E134" s="378"/>
      <c r="F134" s="377" t="e">
        <f>#REF!</f>
        <v>#REF!</v>
      </c>
      <c r="G134" s="1499" t="e">
        <f>#REF!</f>
        <v>#REF!</v>
      </c>
      <c r="H134" s="1499"/>
      <c r="I134" s="1499"/>
      <c r="J134" s="1499"/>
      <c r="K134" s="1499"/>
      <c r="L134" s="381"/>
      <c r="AI134" s="382"/>
      <c r="AJ134" s="382"/>
      <c r="AL134" s="382"/>
      <c r="AM134" s="382"/>
    </row>
    <row r="135" spans="1:39" s="314" customFormat="1" ht="20.100000000000001" hidden="1" customHeight="1">
      <c r="A135" s="385" t="e">
        <f>#REF!</f>
        <v>#REF!</v>
      </c>
      <c r="B135" s="385"/>
      <c r="C135" s="385"/>
      <c r="D135" s="385"/>
      <c r="E135" s="385"/>
      <c r="F135" s="377" t="e">
        <f>#REF!</f>
        <v>#REF!</v>
      </c>
      <c r="G135" s="1499"/>
      <c r="H135" s="1499"/>
      <c r="I135" s="1499"/>
      <c r="J135" s="1499"/>
      <c r="K135" s="1499"/>
      <c r="L135" s="381"/>
      <c r="AI135" s="382"/>
      <c r="AJ135" s="382"/>
      <c r="AL135" s="382"/>
      <c r="AM135" s="382"/>
    </row>
    <row r="136" spans="1:39" s="314" customFormat="1" hidden="1">
      <c r="A136" s="378" t="e">
        <f>#REF!</f>
        <v>#REF!</v>
      </c>
      <c r="B136" s="378"/>
      <c r="C136" s="378"/>
      <c r="D136" s="378"/>
      <c r="E136" s="378"/>
      <c r="F136" s="379" t="e">
        <f>#REF!</f>
        <v>#REF!</v>
      </c>
      <c r="G136" s="1499" t="e">
        <f>#REF!</f>
        <v>#REF!</v>
      </c>
      <c r="H136" s="1499"/>
      <c r="I136" s="1499"/>
      <c r="J136" s="1499"/>
      <c r="K136" s="1499"/>
      <c r="L136" s="381"/>
      <c r="AI136" s="382"/>
      <c r="AJ136" s="382"/>
      <c r="AL136" s="380"/>
      <c r="AM136" s="382"/>
    </row>
    <row r="137" spans="1:39" s="314" customFormat="1" hidden="1">
      <c r="A137" s="378" t="e">
        <f>#REF!</f>
        <v>#REF!</v>
      </c>
      <c r="B137" s="378"/>
      <c r="C137" s="378"/>
      <c r="D137" s="378"/>
      <c r="E137" s="378"/>
      <c r="F137" s="379" t="e">
        <f>#REF!</f>
        <v>#REF!</v>
      </c>
      <c r="G137" s="1499" t="e">
        <f>#REF!</f>
        <v>#REF!</v>
      </c>
      <c r="H137" s="1499"/>
      <c r="I137" s="1499"/>
      <c r="J137" s="1499"/>
      <c r="K137" s="1499"/>
      <c r="L137" s="381"/>
      <c r="AI137" s="382"/>
      <c r="AJ137" s="382"/>
      <c r="AL137" s="380"/>
      <c r="AM137" s="382"/>
    </row>
    <row r="138" spans="1:39" s="314" customFormat="1" hidden="1">
      <c r="A138" s="378" t="e">
        <f>#REF!</f>
        <v>#REF!</v>
      </c>
      <c r="B138" s="378"/>
      <c r="C138" s="378"/>
      <c r="D138" s="378"/>
      <c r="E138" s="378"/>
      <c r="F138" s="379" t="e">
        <f>#REF!</f>
        <v>#REF!</v>
      </c>
      <c r="G138" s="1499" t="e">
        <f>#REF!</f>
        <v>#REF!</v>
      </c>
      <c r="H138" s="1499"/>
      <c r="I138" s="1499"/>
      <c r="J138" s="1499"/>
      <c r="K138" s="1499"/>
      <c r="L138" s="381"/>
      <c r="AI138" s="382"/>
      <c r="AJ138" s="382"/>
      <c r="AL138" s="380"/>
      <c r="AM138" s="382"/>
    </row>
    <row r="139" spans="1:39" s="314" customFormat="1" hidden="1">
      <c r="A139" s="378"/>
      <c r="B139" s="378"/>
      <c r="C139" s="378"/>
      <c r="D139" s="378"/>
      <c r="E139" s="378"/>
      <c r="F139" s="377" t="e">
        <f>#REF!</f>
        <v>#REF!</v>
      </c>
      <c r="G139" s="1499" t="e">
        <f>#REF!</f>
        <v>#REF!</v>
      </c>
      <c r="H139" s="1499"/>
      <c r="I139" s="1499"/>
      <c r="J139" s="1499"/>
      <c r="K139" s="1499"/>
      <c r="L139" s="381"/>
      <c r="AI139" s="382"/>
      <c r="AJ139" s="382"/>
      <c r="AL139" s="382"/>
      <c r="AM139" s="382"/>
    </row>
    <row r="140" spans="1:39" s="314" customFormat="1" ht="20.100000000000001" hidden="1" customHeight="1">
      <c r="A140" s="385" t="e">
        <f>#REF!</f>
        <v>#REF!</v>
      </c>
      <c r="B140" s="385"/>
      <c r="C140" s="385"/>
      <c r="D140" s="385"/>
      <c r="E140" s="385"/>
      <c r="F140" s="377" t="e">
        <f>#REF!</f>
        <v>#REF!</v>
      </c>
      <c r="G140" s="1499"/>
      <c r="H140" s="1499"/>
      <c r="I140" s="1499"/>
      <c r="J140" s="1499"/>
      <c r="K140" s="1499"/>
      <c r="L140" s="381"/>
      <c r="AI140" s="382"/>
      <c r="AJ140" s="382"/>
      <c r="AL140" s="382"/>
      <c r="AM140" s="382"/>
    </row>
    <row r="141" spans="1:39" s="314" customFormat="1" hidden="1">
      <c r="A141" s="378" t="e">
        <f>#REF!</f>
        <v>#REF!</v>
      </c>
      <c r="B141" s="378"/>
      <c r="C141" s="378"/>
      <c r="D141" s="378"/>
      <c r="E141" s="378"/>
      <c r="F141" s="379" t="e">
        <f>#REF!</f>
        <v>#REF!</v>
      </c>
      <c r="G141" s="1499" t="e">
        <f>#REF!</f>
        <v>#REF!</v>
      </c>
      <c r="H141" s="1499"/>
      <c r="I141" s="1499"/>
      <c r="J141" s="1499"/>
      <c r="K141" s="1499"/>
      <c r="L141" s="381"/>
      <c r="AI141" s="382"/>
      <c r="AJ141" s="382"/>
      <c r="AL141" s="380"/>
      <c r="AM141" s="382"/>
    </row>
    <row r="142" spans="1:39" s="314" customFormat="1" hidden="1">
      <c r="A142" s="378" t="e">
        <f>#REF!</f>
        <v>#REF!</v>
      </c>
      <c r="B142" s="378"/>
      <c r="C142" s="378"/>
      <c r="D142" s="378"/>
      <c r="E142" s="378"/>
      <c r="F142" s="379" t="e">
        <f>#REF!</f>
        <v>#REF!</v>
      </c>
      <c r="G142" s="1499" t="e">
        <f>#REF!</f>
        <v>#REF!</v>
      </c>
      <c r="H142" s="1499"/>
      <c r="I142" s="1499"/>
      <c r="J142" s="1499"/>
      <c r="K142" s="1499"/>
      <c r="L142" s="381"/>
      <c r="AI142" s="382"/>
      <c r="AJ142" s="382"/>
      <c r="AL142" s="380"/>
      <c r="AM142" s="382"/>
    </row>
    <row r="143" spans="1:39" s="314" customFormat="1" hidden="1">
      <c r="A143" s="378" t="e">
        <f>#REF!</f>
        <v>#REF!</v>
      </c>
      <c r="B143" s="378"/>
      <c r="C143" s="378"/>
      <c r="D143" s="378"/>
      <c r="E143" s="378"/>
      <c r="F143" s="379" t="e">
        <f>#REF!</f>
        <v>#REF!</v>
      </c>
      <c r="G143" s="1499" t="e">
        <f>#REF!</f>
        <v>#REF!</v>
      </c>
      <c r="H143" s="1499"/>
      <c r="I143" s="1499"/>
      <c r="J143" s="1499"/>
      <c r="K143" s="1499"/>
      <c r="L143" s="381"/>
      <c r="AI143" s="382"/>
      <c r="AJ143" s="382"/>
      <c r="AL143" s="380"/>
      <c r="AM143" s="382"/>
    </row>
    <row r="144" spans="1:39" s="314" customFormat="1" hidden="1">
      <c r="A144" s="378" t="e">
        <f>#REF!</f>
        <v>#REF!</v>
      </c>
      <c r="B144" s="378"/>
      <c r="C144" s="378"/>
      <c r="D144" s="378"/>
      <c r="E144" s="378"/>
      <c r="F144" s="379" t="e">
        <f>#REF!</f>
        <v>#REF!</v>
      </c>
      <c r="G144" s="1499" t="e">
        <f>#REF!</f>
        <v>#REF!</v>
      </c>
      <c r="H144" s="1499"/>
      <c r="I144" s="1499"/>
      <c r="J144" s="1499"/>
      <c r="K144" s="1499"/>
      <c r="L144" s="381"/>
      <c r="AI144" s="382"/>
      <c r="AJ144" s="382"/>
      <c r="AL144" s="380"/>
      <c r="AM144" s="382"/>
    </row>
    <row r="145" spans="1:39" s="315" customFormat="1" ht="20.100000000000001" hidden="1" customHeight="1">
      <c r="A145" s="378"/>
      <c r="B145" s="378"/>
      <c r="C145" s="378"/>
      <c r="D145" s="378"/>
      <c r="E145" s="378"/>
      <c r="F145" s="377" t="e">
        <f>#REF!</f>
        <v>#REF!</v>
      </c>
      <c r="G145" s="1499" t="e">
        <f>#REF!</f>
        <v>#REF!</v>
      </c>
      <c r="H145" s="1499"/>
      <c r="I145" s="1499"/>
      <c r="J145" s="1499"/>
      <c r="K145" s="1499"/>
      <c r="L145" s="381"/>
      <c r="AI145" s="382"/>
      <c r="AJ145" s="382"/>
      <c r="AL145" s="382"/>
      <c r="AM145" s="382"/>
    </row>
    <row r="146" spans="1:39" s="314" customFormat="1" ht="20.100000000000001" hidden="1" customHeight="1">
      <c r="A146" s="387"/>
      <c r="B146" s="387"/>
      <c r="C146" s="387"/>
      <c r="D146" s="387"/>
      <c r="E146" s="387"/>
      <c r="F146" s="377" t="e">
        <f>#REF!</f>
        <v>#REF!</v>
      </c>
      <c r="G146" s="1499" t="e">
        <f>#REF!</f>
        <v>#REF!</v>
      </c>
      <c r="H146" s="1499"/>
      <c r="I146" s="1499"/>
      <c r="J146" s="1499"/>
      <c r="K146" s="1499"/>
      <c r="L146" s="381"/>
      <c r="AI146" s="382"/>
      <c r="AJ146" s="382"/>
      <c r="AL146" s="382"/>
      <c r="AM146" s="382"/>
    </row>
    <row r="147" spans="1:39" s="314" customFormat="1" hidden="1">
      <c r="A147" s="387"/>
      <c r="B147" s="387"/>
      <c r="C147" s="387"/>
      <c r="D147" s="387"/>
      <c r="E147" s="387"/>
      <c r="F147" s="377"/>
      <c r="G147" s="1499"/>
      <c r="H147" s="1499"/>
      <c r="I147" s="1499"/>
      <c r="J147" s="1499"/>
      <c r="K147" s="1499"/>
      <c r="L147" s="381"/>
      <c r="AI147" s="382"/>
      <c r="AJ147" s="382"/>
      <c r="AL147" s="382"/>
      <c r="AM147" s="382"/>
    </row>
    <row r="148" spans="1:39" s="314" customFormat="1" ht="20.100000000000001" hidden="1" customHeight="1">
      <c r="A148" s="384" t="e">
        <f>#REF!</f>
        <v>#REF!</v>
      </c>
      <c r="B148" s="384"/>
      <c r="C148" s="384"/>
      <c r="D148" s="384"/>
      <c r="E148" s="384"/>
      <c r="F148" s="377" t="e">
        <f>#REF!</f>
        <v>#REF!</v>
      </c>
      <c r="G148" s="1499"/>
      <c r="H148" s="1499"/>
      <c r="I148" s="1499"/>
      <c r="J148" s="1499"/>
      <c r="K148" s="1499"/>
      <c r="L148" s="381"/>
      <c r="AI148" s="382"/>
      <c r="AJ148" s="382"/>
      <c r="AL148" s="382"/>
      <c r="AM148" s="382"/>
    </row>
    <row r="149" spans="1:39" s="314" customFormat="1" ht="30" hidden="1" customHeight="1">
      <c r="A149" s="385" t="e">
        <f>#REF!</f>
        <v>#REF!</v>
      </c>
      <c r="B149" s="385"/>
      <c r="C149" s="385"/>
      <c r="D149" s="385"/>
      <c r="E149" s="385"/>
      <c r="F149" s="377" t="e">
        <f>#REF!</f>
        <v>#REF!</v>
      </c>
      <c r="G149" s="1499"/>
      <c r="H149" s="1499"/>
      <c r="I149" s="1499"/>
      <c r="J149" s="1499"/>
      <c r="K149" s="1499"/>
      <c r="L149" s="381"/>
      <c r="AI149" s="382"/>
      <c r="AJ149" s="382"/>
      <c r="AL149" s="382"/>
      <c r="AM149" s="382"/>
    </row>
    <row r="150" spans="1:39" s="314" customFormat="1" hidden="1">
      <c r="A150" s="378" t="e">
        <f>#REF!</f>
        <v>#REF!</v>
      </c>
      <c r="B150" s="378"/>
      <c r="C150" s="378"/>
      <c r="D150" s="378"/>
      <c r="E150" s="378"/>
      <c r="F150" s="379" t="e">
        <f>#REF!</f>
        <v>#REF!</v>
      </c>
      <c r="G150" s="1499" t="e">
        <f>#REF!</f>
        <v>#REF!</v>
      </c>
      <c r="H150" s="1499"/>
      <c r="I150" s="1499"/>
      <c r="J150" s="1499"/>
      <c r="K150" s="1499"/>
      <c r="L150" s="381"/>
      <c r="AI150" s="382"/>
      <c r="AJ150" s="382"/>
      <c r="AL150" s="380"/>
      <c r="AM150" s="382"/>
    </row>
    <row r="151" spans="1:39" s="314" customFormat="1" hidden="1">
      <c r="A151" s="378" t="e">
        <f>#REF!</f>
        <v>#REF!</v>
      </c>
      <c r="B151" s="378"/>
      <c r="C151" s="378"/>
      <c r="D151" s="378"/>
      <c r="E151" s="378"/>
      <c r="F151" s="379" t="e">
        <f>#REF!</f>
        <v>#REF!</v>
      </c>
      <c r="G151" s="1499" t="e">
        <f>#REF!</f>
        <v>#REF!</v>
      </c>
      <c r="H151" s="1499"/>
      <c r="I151" s="1499"/>
      <c r="J151" s="1499"/>
      <c r="K151" s="1499"/>
      <c r="L151" s="381"/>
      <c r="AI151" s="382"/>
      <c r="AJ151" s="382"/>
      <c r="AL151" s="380"/>
      <c r="AM151" s="382"/>
    </row>
    <row r="152" spans="1:39" s="314" customFormat="1" hidden="1">
      <c r="A152" s="378" t="e">
        <f>#REF!</f>
        <v>#REF!</v>
      </c>
      <c r="B152" s="378"/>
      <c r="C152" s="378"/>
      <c r="D152" s="378"/>
      <c r="E152" s="378"/>
      <c r="F152" s="379" t="e">
        <f>#REF!</f>
        <v>#REF!</v>
      </c>
      <c r="G152" s="1499" t="e">
        <f>#REF!</f>
        <v>#REF!</v>
      </c>
      <c r="H152" s="1499"/>
      <c r="I152" s="1499"/>
      <c r="J152" s="1499"/>
      <c r="K152" s="1499"/>
      <c r="L152" s="381"/>
      <c r="AI152" s="382"/>
      <c r="AJ152" s="382"/>
      <c r="AL152" s="380"/>
      <c r="AM152" s="382"/>
    </row>
    <row r="153" spans="1:39" s="314" customFormat="1" ht="20.100000000000001" hidden="1" customHeight="1">
      <c r="A153" s="388"/>
      <c r="B153" s="388"/>
      <c r="C153" s="388"/>
      <c r="D153" s="388"/>
      <c r="E153" s="388"/>
      <c r="F153" s="377" t="e">
        <f>#REF!</f>
        <v>#REF!</v>
      </c>
      <c r="G153" s="1499" t="e">
        <f>#REF!</f>
        <v>#REF!</v>
      </c>
      <c r="H153" s="1499"/>
      <c r="I153" s="1499"/>
      <c r="J153" s="1499"/>
      <c r="K153" s="1499"/>
      <c r="L153" s="381"/>
      <c r="AI153" s="382"/>
      <c r="AJ153" s="382"/>
      <c r="AL153" s="382"/>
      <c r="AM153" s="382"/>
    </row>
    <row r="154" spans="1:39" s="314" customFormat="1" ht="20.100000000000001" hidden="1" customHeight="1">
      <c r="A154" s="387"/>
      <c r="B154" s="387"/>
      <c r="C154" s="387"/>
      <c r="D154" s="387"/>
      <c r="E154" s="387"/>
      <c r="F154" s="377" t="e">
        <f>#REF!</f>
        <v>#REF!</v>
      </c>
      <c r="G154" s="1499" t="e">
        <f>#REF!</f>
        <v>#REF!</v>
      </c>
      <c r="H154" s="1499"/>
      <c r="I154" s="1499"/>
      <c r="J154" s="1499"/>
      <c r="K154" s="1499"/>
      <c r="L154" s="381"/>
      <c r="AI154" s="382"/>
      <c r="AJ154" s="382"/>
      <c r="AL154" s="382"/>
      <c r="AM154" s="382"/>
    </row>
    <row r="155" spans="1:39" s="314" customFormat="1" ht="20.100000000000001" hidden="1" customHeight="1">
      <c r="A155" s="376" t="e">
        <f>#REF!</f>
        <v>#REF!</v>
      </c>
      <c r="B155" s="376"/>
      <c r="C155" s="376"/>
      <c r="D155" s="376"/>
      <c r="E155" s="376"/>
      <c r="F155" s="377" t="e">
        <f>#REF!</f>
        <v>#REF!</v>
      </c>
      <c r="G155" s="1499"/>
      <c r="H155" s="1499"/>
      <c r="I155" s="1499"/>
      <c r="J155" s="1499"/>
      <c r="K155" s="1499"/>
      <c r="L155" s="381"/>
      <c r="AI155" s="382"/>
      <c r="AJ155" s="382"/>
      <c r="AL155" s="382"/>
      <c r="AM155" s="382"/>
    </row>
    <row r="156" spans="1:39" s="314" customFormat="1" ht="30" hidden="1" customHeight="1">
      <c r="A156" s="384" t="e">
        <f>#REF!</f>
        <v>#REF!</v>
      </c>
      <c r="B156" s="384"/>
      <c r="C156" s="384"/>
      <c r="D156" s="384"/>
      <c r="E156" s="384"/>
      <c r="F156" s="377" t="e">
        <f>#REF!</f>
        <v>#REF!</v>
      </c>
      <c r="G156" s="1499"/>
      <c r="H156" s="1499"/>
      <c r="I156" s="1499"/>
      <c r="J156" s="1499"/>
      <c r="K156" s="1499"/>
      <c r="L156" s="381"/>
      <c r="AI156" s="382"/>
      <c r="AJ156" s="382"/>
      <c r="AL156" s="382"/>
      <c r="AM156" s="382"/>
    </row>
    <row r="157" spans="1:39" s="314" customFormat="1" ht="20.100000000000001" hidden="1" customHeight="1">
      <c r="A157" s="378" t="e">
        <f>#REF!</f>
        <v>#REF!</v>
      </c>
      <c r="B157" s="378"/>
      <c r="C157" s="378"/>
      <c r="D157" s="378"/>
      <c r="E157" s="378"/>
      <c r="F157" s="379" t="e">
        <f>#REF!</f>
        <v>#REF!</v>
      </c>
      <c r="G157" s="1499" t="e">
        <f>#REF!</f>
        <v>#REF!</v>
      </c>
      <c r="H157" s="1499"/>
      <c r="I157" s="1499"/>
      <c r="J157" s="1499"/>
      <c r="K157" s="1499"/>
      <c r="L157" s="381"/>
      <c r="AI157" s="382"/>
      <c r="AJ157" s="382"/>
      <c r="AL157" s="380"/>
      <c r="AM157" s="382"/>
    </row>
    <row r="158" spans="1:39" s="314" customFormat="1" ht="20.100000000000001" hidden="1" customHeight="1">
      <c r="A158" s="378" t="e">
        <f>#REF!</f>
        <v>#REF!</v>
      </c>
      <c r="B158" s="378"/>
      <c r="C158" s="378"/>
      <c r="D158" s="378"/>
      <c r="E158" s="378"/>
      <c r="F158" s="379" t="e">
        <f>#REF!</f>
        <v>#REF!</v>
      </c>
      <c r="G158" s="1499" t="e">
        <f>#REF!</f>
        <v>#REF!</v>
      </c>
      <c r="H158" s="1499"/>
      <c r="I158" s="1499"/>
      <c r="J158" s="1499"/>
      <c r="K158" s="1499"/>
      <c r="L158" s="381"/>
      <c r="AI158" s="382"/>
      <c r="AJ158" s="382"/>
      <c r="AL158" s="380"/>
      <c r="AM158" s="382"/>
    </row>
    <row r="159" spans="1:39" s="314" customFormat="1" ht="20.100000000000001" hidden="1" customHeight="1">
      <c r="A159" s="378" t="e">
        <f>#REF!</f>
        <v>#REF!</v>
      </c>
      <c r="B159" s="378"/>
      <c r="C159" s="378"/>
      <c r="D159" s="378"/>
      <c r="E159" s="378"/>
      <c r="F159" s="379" t="e">
        <f>#REF!</f>
        <v>#REF!</v>
      </c>
      <c r="G159" s="1499" t="e">
        <f>#REF!</f>
        <v>#REF!</v>
      </c>
      <c r="H159" s="1499"/>
      <c r="I159" s="1499"/>
      <c r="J159" s="1499"/>
      <c r="K159" s="1499"/>
      <c r="L159" s="381"/>
      <c r="AI159" s="382"/>
      <c r="AJ159" s="382"/>
      <c r="AL159" s="380"/>
      <c r="AM159" s="382"/>
    </row>
    <row r="160" spans="1:39" s="314" customFormat="1" ht="20.100000000000001" hidden="1" customHeight="1">
      <c r="A160" s="378" t="e">
        <f>#REF!</f>
        <v>#REF!</v>
      </c>
      <c r="B160" s="378"/>
      <c r="C160" s="378"/>
      <c r="D160" s="378"/>
      <c r="E160" s="378"/>
      <c r="F160" s="379" t="e">
        <f>#REF!</f>
        <v>#REF!</v>
      </c>
      <c r="G160" s="1499" t="e">
        <f>#REF!</f>
        <v>#REF!</v>
      </c>
      <c r="H160" s="1499"/>
      <c r="I160" s="1499"/>
      <c r="J160" s="1499"/>
      <c r="K160" s="1499"/>
      <c r="L160" s="381"/>
      <c r="AI160" s="382"/>
      <c r="AJ160" s="382"/>
      <c r="AL160" s="380"/>
      <c r="AM160" s="382"/>
    </row>
    <row r="161" spans="1:39" s="314" customFormat="1" ht="20.100000000000001" hidden="1" customHeight="1">
      <c r="A161" s="378" t="e">
        <f>#REF!</f>
        <v>#REF!</v>
      </c>
      <c r="B161" s="378"/>
      <c r="C161" s="378"/>
      <c r="D161" s="378"/>
      <c r="E161" s="378"/>
      <c r="F161" s="379" t="e">
        <f>#REF!</f>
        <v>#REF!</v>
      </c>
      <c r="G161" s="1499" t="e">
        <f>#REF!</f>
        <v>#REF!</v>
      </c>
      <c r="H161" s="1499"/>
      <c r="I161" s="1499"/>
      <c r="J161" s="1499"/>
      <c r="K161" s="1499"/>
      <c r="L161" s="381"/>
      <c r="AI161" s="382"/>
      <c r="AJ161" s="382"/>
      <c r="AL161" s="380"/>
      <c r="AM161" s="382"/>
    </row>
    <row r="162" spans="1:39" s="314" customFormat="1" ht="20.100000000000001" hidden="1" customHeight="1">
      <c r="A162" s="383"/>
      <c r="B162" s="383"/>
      <c r="C162" s="383"/>
      <c r="D162" s="383"/>
      <c r="E162" s="383"/>
      <c r="F162" s="377" t="e">
        <f>#REF!</f>
        <v>#REF!</v>
      </c>
      <c r="G162" s="1499" t="e">
        <f>#REF!</f>
        <v>#REF!</v>
      </c>
      <c r="H162" s="1499"/>
      <c r="I162" s="1499"/>
      <c r="J162" s="1499"/>
      <c r="K162" s="1499"/>
      <c r="L162" s="381"/>
      <c r="AI162" s="382"/>
      <c r="AJ162" s="382"/>
      <c r="AL162" s="382"/>
      <c r="AM162" s="382"/>
    </row>
    <row r="163" spans="1:39" s="314" customFormat="1" ht="20.100000000000001" hidden="1" customHeight="1">
      <c r="A163" s="384" t="e">
        <f>#REF!</f>
        <v>#REF!</v>
      </c>
      <c r="B163" s="384"/>
      <c r="C163" s="384"/>
      <c r="D163" s="384"/>
      <c r="E163" s="384"/>
      <c r="F163" s="377" t="e">
        <f>#REF!</f>
        <v>#REF!</v>
      </c>
      <c r="G163" s="1499"/>
      <c r="H163" s="1499"/>
      <c r="I163" s="1499"/>
      <c r="J163" s="1499"/>
      <c r="K163" s="1499"/>
      <c r="L163" s="381"/>
      <c r="AI163" s="382"/>
      <c r="AJ163" s="382"/>
      <c r="AL163" s="382"/>
      <c r="AM163" s="382"/>
    </row>
    <row r="164" spans="1:39" s="314" customFormat="1" ht="20.100000000000001" hidden="1" customHeight="1">
      <c r="A164" s="378" t="e">
        <f>#REF!</f>
        <v>#REF!</v>
      </c>
      <c r="B164" s="378"/>
      <c r="C164" s="378"/>
      <c r="D164" s="378"/>
      <c r="E164" s="378"/>
      <c r="F164" s="389" t="e">
        <f>#REF!</f>
        <v>#REF!</v>
      </c>
      <c r="G164" s="1499" t="e">
        <f>#REF!</f>
        <v>#REF!</v>
      </c>
      <c r="H164" s="1499"/>
      <c r="I164" s="1499"/>
      <c r="J164" s="1499"/>
      <c r="K164" s="1499"/>
      <c r="L164" s="381"/>
      <c r="AI164" s="382"/>
      <c r="AJ164" s="382"/>
      <c r="AL164" s="380"/>
      <c r="AM164" s="382"/>
    </row>
    <row r="165" spans="1:39" s="314" customFormat="1" ht="20.100000000000001" hidden="1" customHeight="1">
      <c r="A165" s="378" t="e">
        <f>#REF!</f>
        <v>#REF!</v>
      </c>
      <c r="B165" s="378"/>
      <c r="C165" s="378"/>
      <c r="D165" s="378"/>
      <c r="E165" s="378"/>
      <c r="F165" s="389" t="e">
        <f>#REF!</f>
        <v>#REF!</v>
      </c>
      <c r="G165" s="1499" t="e">
        <f>#REF!</f>
        <v>#REF!</v>
      </c>
      <c r="H165" s="1499"/>
      <c r="I165" s="1499"/>
      <c r="J165" s="1499"/>
      <c r="K165" s="1499"/>
      <c r="L165" s="381"/>
      <c r="AI165" s="382"/>
      <c r="AJ165" s="382"/>
      <c r="AL165" s="380"/>
      <c r="AM165" s="382"/>
    </row>
    <row r="166" spans="1:39" s="314" customFormat="1" ht="20.100000000000001" hidden="1" customHeight="1">
      <c r="A166" s="378" t="e">
        <f>#REF!</f>
        <v>#REF!</v>
      </c>
      <c r="B166" s="378"/>
      <c r="C166" s="378"/>
      <c r="D166" s="378"/>
      <c r="E166" s="378"/>
      <c r="F166" s="389" t="e">
        <f>#REF!</f>
        <v>#REF!</v>
      </c>
      <c r="G166" s="1499" t="e">
        <f>#REF!</f>
        <v>#REF!</v>
      </c>
      <c r="H166" s="1499"/>
      <c r="I166" s="1499"/>
      <c r="J166" s="1499"/>
      <c r="K166" s="1499"/>
      <c r="L166" s="381"/>
      <c r="AI166" s="382"/>
      <c r="AJ166" s="382"/>
      <c r="AL166" s="380"/>
      <c r="AM166" s="382"/>
    </row>
    <row r="167" spans="1:39" s="314" customFormat="1" ht="20.100000000000001" hidden="1" customHeight="1">
      <c r="A167" s="378" t="e">
        <f>#REF!</f>
        <v>#REF!</v>
      </c>
      <c r="B167" s="378"/>
      <c r="C167" s="378"/>
      <c r="D167" s="378"/>
      <c r="E167" s="378"/>
      <c r="F167" s="389" t="e">
        <f>#REF!</f>
        <v>#REF!</v>
      </c>
      <c r="G167" s="1499" t="e">
        <f>#REF!</f>
        <v>#REF!</v>
      </c>
      <c r="H167" s="1499"/>
      <c r="I167" s="1499"/>
      <c r="J167" s="1499"/>
      <c r="K167" s="1499"/>
      <c r="L167" s="381"/>
      <c r="AI167" s="382"/>
      <c r="AJ167" s="382"/>
      <c r="AL167" s="380"/>
      <c r="AM167" s="382"/>
    </row>
    <row r="168" spans="1:39" s="314" customFormat="1" ht="20.100000000000001" hidden="1" customHeight="1">
      <c r="A168" s="378" t="e">
        <f>#REF!</f>
        <v>#REF!</v>
      </c>
      <c r="B168" s="378"/>
      <c r="C168" s="378"/>
      <c r="D168" s="378"/>
      <c r="E168" s="378"/>
      <c r="F168" s="389" t="e">
        <f>#REF!</f>
        <v>#REF!</v>
      </c>
      <c r="G168" s="1499" t="e">
        <f>#REF!</f>
        <v>#REF!</v>
      </c>
      <c r="H168" s="1499"/>
      <c r="I168" s="1499"/>
      <c r="J168" s="1499"/>
      <c r="K168" s="1499"/>
      <c r="L168" s="381"/>
      <c r="AI168" s="382"/>
      <c r="AJ168" s="382"/>
      <c r="AL168" s="380"/>
      <c r="AM168" s="382"/>
    </row>
    <row r="169" spans="1:39" s="314" customFormat="1" ht="20.100000000000001" hidden="1" customHeight="1">
      <c r="A169" s="378" t="e">
        <f>#REF!</f>
        <v>#REF!</v>
      </c>
      <c r="B169" s="378"/>
      <c r="C169" s="378"/>
      <c r="D169" s="378"/>
      <c r="E169" s="378"/>
      <c r="F169" s="389" t="e">
        <f>#REF!</f>
        <v>#REF!</v>
      </c>
      <c r="G169" s="1499" t="e">
        <f>#REF!</f>
        <v>#REF!</v>
      </c>
      <c r="H169" s="1499"/>
      <c r="I169" s="1499"/>
      <c r="J169" s="1499"/>
      <c r="K169" s="1499"/>
      <c r="L169" s="381"/>
      <c r="AI169" s="382"/>
      <c r="AJ169" s="382"/>
      <c r="AL169" s="380"/>
      <c r="AM169" s="382"/>
    </row>
    <row r="170" spans="1:39" s="314" customFormat="1" ht="20.100000000000001" hidden="1" customHeight="1">
      <c r="A170" s="390"/>
      <c r="B170" s="390"/>
      <c r="C170" s="390"/>
      <c r="D170" s="390"/>
      <c r="E170" s="390"/>
      <c r="F170" s="377" t="e">
        <f>#REF!</f>
        <v>#REF!</v>
      </c>
      <c r="G170" s="1499" t="e">
        <f>#REF!</f>
        <v>#REF!</v>
      </c>
      <c r="H170" s="1499"/>
      <c r="I170" s="1499"/>
      <c r="J170" s="1499"/>
      <c r="K170" s="1499"/>
      <c r="L170" s="381"/>
      <c r="AI170" s="382"/>
      <c r="AJ170" s="382"/>
      <c r="AL170" s="382"/>
      <c r="AM170" s="382"/>
    </row>
    <row r="171" spans="1:39" s="314" customFormat="1" ht="35.25" hidden="1" customHeight="1">
      <c r="A171" s="384" t="e">
        <f>#REF!</f>
        <v>#REF!</v>
      </c>
      <c r="B171" s="384"/>
      <c r="C171" s="384"/>
      <c r="D171" s="384"/>
      <c r="E171" s="384"/>
      <c r="F171" s="377" t="e">
        <f>#REF!</f>
        <v>#REF!</v>
      </c>
      <c r="G171" s="1499"/>
      <c r="H171" s="1499"/>
      <c r="I171" s="1499"/>
      <c r="J171" s="1499"/>
      <c r="K171" s="1499"/>
      <c r="L171" s="381"/>
      <c r="AI171" s="382"/>
      <c r="AJ171" s="382"/>
      <c r="AL171" s="382"/>
      <c r="AM171" s="382"/>
    </row>
    <row r="172" spans="1:39" s="314" customFormat="1" ht="19.5" hidden="1" customHeight="1">
      <c r="A172" s="378" t="e">
        <f>#REF!</f>
        <v>#REF!</v>
      </c>
      <c r="B172" s="378"/>
      <c r="C172" s="378"/>
      <c r="D172" s="378"/>
      <c r="E172" s="378"/>
      <c r="F172" s="389" t="e">
        <f>#REF!</f>
        <v>#REF!</v>
      </c>
      <c r="G172" s="1499" t="e">
        <f>#REF!</f>
        <v>#REF!</v>
      </c>
      <c r="H172" s="1499"/>
      <c r="I172" s="1499"/>
      <c r="J172" s="1499"/>
      <c r="K172" s="1499"/>
      <c r="L172" s="381"/>
      <c r="AI172" s="382"/>
      <c r="AJ172" s="382"/>
      <c r="AL172" s="380"/>
      <c r="AM172" s="382"/>
    </row>
    <row r="173" spans="1:39" s="314" customFormat="1" ht="19.5" hidden="1" customHeight="1">
      <c r="A173" s="378" t="e">
        <f>#REF!</f>
        <v>#REF!</v>
      </c>
      <c r="B173" s="378"/>
      <c r="C173" s="378"/>
      <c r="D173" s="378"/>
      <c r="E173" s="378"/>
      <c r="F173" s="389" t="e">
        <f>#REF!</f>
        <v>#REF!</v>
      </c>
      <c r="G173" s="1499" t="e">
        <f>#REF!</f>
        <v>#REF!</v>
      </c>
      <c r="H173" s="1499"/>
      <c r="I173" s="1499"/>
      <c r="J173" s="1499"/>
      <c r="K173" s="1499"/>
      <c r="L173" s="381"/>
      <c r="AI173" s="382"/>
      <c r="AJ173" s="382"/>
      <c r="AL173" s="380"/>
      <c r="AM173" s="382"/>
    </row>
    <row r="174" spans="1:39" s="314" customFormat="1" ht="19.5" hidden="1" customHeight="1">
      <c r="A174" s="378" t="e">
        <f>#REF!</f>
        <v>#REF!</v>
      </c>
      <c r="B174" s="378"/>
      <c r="C174" s="378"/>
      <c r="D174" s="378"/>
      <c r="E174" s="378"/>
      <c r="F174" s="389" t="e">
        <f>#REF!</f>
        <v>#REF!</v>
      </c>
      <c r="G174" s="1499" t="e">
        <f>#REF!</f>
        <v>#REF!</v>
      </c>
      <c r="H174" s="1499"/>
      <c r="I174" s="1499"/>
      <c r="J174" s="1499"/>
      <c r="K174" s="1499"/>
      <c r="L174" s="381"/>
      <c r="AI174" s="382"/>
      <c r="AJ174" s="382"/>
      <c r="AL174" s="380"/>
      <c r="AM174" s="382"/>
    </row>
    <row r="175" spans="1:39" s="314" customFormat="1" ht="19.5" hidden="1" customHeight="1">
      <c r="A175" s="378" t="e">
        <f>#REF!</f>
        <v>#REF!</v>
      </c>
      <c r="B175" s="378"/>
      <c r="C175" s="378"/>
      <c r="D175" s="378"/>
      <c r="E175" s="378"/>
      <c r="F175" s="389" t="e">
        <f>#REF!</f>
        <v>#REF!</v>
      </c>
      <c r="G175" s="1499" t="e">
        <f>#REF!</f>
        <v>#REF!</v>
      </c>
      <c r="H175" s="1499"/>
      <c r="I175" s="1499"/>
      <c r="J175" s="1499"/>
      <c r="K175" s="1499"/>
      <c r="L175" s="381"/>
      <c r="AI175" s="382"/>
      <c r="AJ175" s="382"/>
      <c r="AL175" s="380"/>
      <c r="AM175" s="382"/>
    </row>
    <row r="176" spans="1:39" s="314" customFormat="1" ht="33" hidden="1" customHeight="1">
      <c r="A176" s="378" t="e">
        <f>#REF!</f>
        <v>#REF!</v>
      </c>
      <c r="B176" s="378"/>
      <c r="C176" s="378"/>
      <c r="D176" s="378"/>
      <c r="E176" s="378"/>
      <c r="F176" s="389" t="e">
        <f>#REF!</f>
        <v>#REF!</v>
      </c>
      <c r="G176" s="1499" t="e">
        <f>#REF!</f>
        <v>#REF!</v>
      </c>
      <c r="H176" s="1499"/>
      <c r="I176" s="1499"/>
      <c r="J176" s="1499"/>
      <c r="K176" s="1499"/>
      <c r="L176" s="381"/>
      <c r="AI176" s="382"/>
      <c r="AJ176" s="382"/>
      <c r="AL176" s="380"/>
      <c r="AM176" s="382"/>
    </row>
    <row r="177" spans="1:39" s="314" customFormat="1" ht="19.5" hidden="1" customHeight="1">
      <c r="A177" s="378" t="e">
        <f>#REF!</f>
        <v>#REF!</v>
      </c>
      <c r="B177" s="378"/>
      <c r="C177" s="378"/>
      <c r="D177" s="378"/>
      <c r="E177" s="378"/>
      <c r="F177" s="389" t="e">
        <f>#REF!</f>
        <v>#REF!</v>
      </c>
      <c r="G177" s="1499" t="e">
        <f>#REF!</f>
        <v>#REF!</v>
      </c>
      <c r="H177" s="1499"/>
      <c r="I177" s="1499"/>
      <c r="J177" s="1499"/>
      <c r="K177" s="1499"/>
      <c r="L177" s="381"/>
      <c r="AI177" s="382"/>
      <c r="AJ177" s="382"/>
      <c r="AL177" s="380"/>
      <c r="AM177" s="382"/>
    </row>
    <row r="178" spans="1:39" s="314" customFormat="1" ht="19.5" hidden="1" customHeight="1">
      <c r="A178" s="378" t="e">
        <f>#REF!</f>
        <v>#REF!</v>
      </c>
      <c r="B178" s="378"/>
      <c r="C178" s="378"/>
      <c r="D178" s="378"/>
      <c r="E178" s="378"/>
      <c r="F178" s="389" t="e">
        <f>#REF!</f>
        <v>#REF!</v>
      </c>
      <c r="G178" s="1499" t="e">
        <f>#REF!</f>
        <v>#REF!</v>
      </c>
      <c r="H178" s="1499"/>
      <c r="I178" s="1499"/>
      <c r="J178" s="1499"/>
      <c r="K178" s="1499"/>
      <c r="L178" s="381"/>
      <c r="AI178" s="382"/>
      <c r="AJ178" s="382"/>
      <c r="AL178" s="380"/>
      <c r="AM178" s="382"/>
    </row>
    <row r="179" spans="1:39" s="314" customFormat="1" ht="19.5" hidden="1" customHeight="1">
      <c r="A179" s="378" t="e">
        <f>#REF!</f>
        <v>#REF!</v>
      </c>
      <c r="B179" s="378"/>
      <c r="C179" s="378"/>
      <c r="D179" s="378"/>
      <c r="E179" s="378"/>
      <c r="F179" s="389" t="e">
        <f>#REF!</f>
        <v>#REF!</v>
      </c>
      <c r="G179" s="1499" t="e">
        <f>#REF!</f>
        <v>#REF!</v>
      </c>
      <c r="H179" s="1499"/>
      <c r="I179" s="1499"/>
      <c r="J179" s="1499"/>
      <c r="K179" s="1499"/>
      <c r="L179" s="381"/>
      <c r="AI179" s="382"/>
      <c r="AJ179" s="382"/>
      <c r="AL179" s="380"/>
      <c r="AM179" s="382"/>
    </row>
    <row r="180" spans="1:39" s="314" customFormat="1" ht="19.5" hidden="1" customHeight="1">
      <c r="A180" s="378" t="e">
        <f>#REF!</f>
        <v>#REF!</v>
      </c>
      <c r="B180" s="378"/>
      <c r="C180" s="378"/>
      <c r="D180" s="378"/>
      <c r="E180" s="378"/>
      <c r="F180" s="389" t="e">
        <f>#REF!</f>
        <v>#REF!</v>
      </c>
      <c r="G180" s="1499" t="e">
        <f>#REF!</f>
        <v>#REF!</v>
      </c>
      <c r="H180" s="1499"/>
      <c r="I180" s="1499"/>
      <c r="J180" s="1499"/>
      <c r="K180" s="1499"/>
      <c r="L180" s="381"/>
      <c r="AI180" s="382"/>
      <c r="AJ180" s="382"/>
      <c r="AL180" s="380"/>
      <c r="AM180" s="382"/>
    </row>
    <row r="181" spans="1:39" s="314" customFormat="1" ht="19.5" hidden="1" customHeight="1">
      <c r="A181" s="390"/>
      <c r="B181" s="390"/>
      <c r="C181" s="390"/>
      <c r="D181" s="390"/>
      <c r="E181" s="390"/>
      <c r="F181" s="377" t="e">
        <f>#REF!</f>
        <v>#REF!</v>
      </c>
      <c r="G181" s="1499" t="e">
        <f>#REF!</f>
        <v>#REF!</v>
      </c>
      <c r="H181" s="1499"/>
      <c r="I181" s="1499"/>
      <c r="J181" s="1499"/>
      <c r="K181" s="1499"/>
      <c r="L181" s="381"/>
      <c r="AI181" s="382"/>
      <c r="AJ181" s="382"/>
      <c r="AL181" s="382"/>
      <c r="AM181" s="382"/>
    </row>
    <row r="182" spans="1:39" s="314" customFormat="1" ht="19.5" hidden="1" customHeight="1">
      <c r="A182" s="384" t="e">
        <f>#REF!</f>
        <v>#REF!</v>
      </c>
      <c r="B182" s="384"/>
      <c r="C182" s="384"/>
      <c r="D182" s="384"/>
      <c r="E182" s="384"/>
      <c r="F182" s="377" t="e">
        <f>#REF!</f>
        <v>#REF!</v>
      </c>
      <c r="G182" s="1499"/>
      <c r="H182" s="1499"/>
      <c r="I182" s="1499"/>
      <c r="J182" s="1499"/>
      <c r="K182" s="1499"/>
      <c r="L182" s="381"/>
      <c r="AI182" s="382"/>
      <c r="AJ182" s="382"/>
      <c r="AL182" s="382"/>
      <c r="AM182" s="382"/>
    </row>
    <row r="183" spans="1:39" s="314" customFormat="1" ht="19.5" hidden="1" customHeight="1">
      <c r="A183" s="378" t="e">
        <f>#REF!</f>
        <v>#REF!</v>
      </c>
      <c r="B183" s="378"/>
      <c r="C183" s="378"/>
      <c r="D183" s="378"/>
      <c r="E183" s="378"/>
      <c r="F183" s="379" t="e">
        <f>#REF!</f>
        <v>#REF!</v>
      </c>
      <c r="G183" s="1499" t="e">
        <f>#REF!</f>
        <v>#REF!</v>
      </c>
      <c r="H183" s="1499"/>
      <c r="I183" s="1499"/>
      <c r="J183" s="1499"/>
      <c r="K183" s="1499"/>
      <c r="L183" s="381"/>
      <c r="AI183" s="382"/>
      <c r="AJ183" s="382"/>
      <c r="AL183" s="380"/>
      <c r="AM183" s="382"/>
    </row>
    <row r="184" spans="1:39" s="314" customFormat="1" ht="19.5" hidden="1" customHeight="1">
      <c r="A184" s="378" t="e">
        <f>#REF!</f>
        <v>#REF!</v>
      </c>
      <c r="B184" s="378"/>
      <c r="C184" s="378"/>
      <c r="D184" s="378"/>
      <c r="E184" s="378"/>
      <c r="F184" s="379" t="e">
        <f>#REF!</f>
        <v>#REF!</v>
      </c>
      <c r="G184" s="1499" t="e">
        <f>#REF!</f>
        <v>#REF!</v>
      </c>
      <c r="H184" s="1499"/>
      <c r="I184" s="1499"/>
      <c r="J184" s="1499"/>
      <c r="K184" s="1499"/>
      <c r="L184" s="381"/>
      <c r="AI184" s="382"/>
      <c r="AJ184" s="382"/>
      <c r="AL184" s="380"/>
      <c r="AM184" s="382"/>
    </row>
    <row r="185" spans="1:39" s="314" customFormat="1" ht="19.5" hidden="1" customHeight="1">
      <c r="A185" s="378" t="e">
        <f>#REF!</f>
        <v>#REF!</v>
      </c>
      <c r="B185" s="378"/>
      <c r="C185" s="378"/>
      <c r="D185" s="378"/>
      <c r="E185" s="378"/>
      <c r="F185" s="379" t="e">
        <f>#REF!</f>
        <v>#REF!</v>
      </c>
      <c r="G185" s="1499" t="e">
        <f>#REF!</f>
        <v>#REF!</v>
      </c>
      <c r="H185" s="1499"/>
      <c r="I185" s="1499"/>
      <c r="J185" s="1499"/>
      <c r="K185" s="1499"/>
      <c r="L185" s="381"/>
      <c r="AI185" s="382"/>
      <c r="AJ185" s="382"/>
      <c r="AL185" s="380"/>
      <c r="AM185" s="382"/>
    </row>
    <row r="186" spans="1:39" s="314" customFormat="1" ht="19.5" hidden="1" customHeight="1">
      <c r="A186" s="390"/>
      <c r="B186" s="390"/>
      <c r="C186" s="390"/>
      <c r="D186" s="390"/>
      <c r="E186" s="390"/>
      <c r="F186" s="377" t="e">
        <f>#REF!</f>
        <v>#REF!</v>
      </c>
      <c r="G186" s="1499" t="e">
        <f>#REF!</f>
        <v>#REF!</v>
      </c>
      <c r="H186" s="1499"/>
      <c r="I186" s="1499"/>
      <c r="J186" s="1499"/>
      <c r="K186" s="1499"/>
      <c r="L186" s="381"/>
      <c r="AI186" s="382"/>
      <c r="AJ186" s="382"/>
      <c r="AL186" s="382"/>
      <c r="AM186" s="382"/>
    </row>
    <row r="187" spans="1:39" s="314" customFormat="1" ht="33" hidden="1" customHeight="1">
      <c r="A187" s="384" t="e">
        <f>#REF!</f>
        <v>#REF!</v>
      </c>
      <c r="B187" s="384"/>
      <c r="C187" s="384"/>
      <c r="D187" s="384"/>
      <c r="E187" s="384"/>
      <c r="F187" s="377" t="e">
        <f>#REF!</f>
        <v>#REF!</v>
      </c>
      <c r="G187" s="1499"/>
      <c r="H187" s="1499"/>
      <c r="I187" s="1499"/>
      <c r="J187" s="1499"/>
      <c r="K187" s="1499"/>
      <c r="L187" s="381"/>
      <c r="AI187" s="382"/>
      <c r="AJ187" s="382"/>
      <c r="AL187" s="382"/>
      <c r="AM187" s="382"/>
    </row>
    <row r="188" spans="1:39" s="314" customFormat="1" ht="19.5" hidden="1" customHeight="1">
      <c r="A188" s="390" t="e">
        <f>#REF!</f>
        <v>#REF!</v>
      </c>
      <c r="B188" s="390"/>
      <c r="C188" s="390"/>
      <c r="D188" s="390"/>
      <c r="E188" s="390"/>
      <c r="F188" s="379" t="e">
        <f>#REF!</f>
        <v>#REF!</v>
      </c>
      <c r="G188" s="1499" t="e">
        <f>#REF!</f>
        <v>#REF!</v>
      </c>
      <c r="H188" s="1499"/>
      <c r="I188" s="1499"/>
      <c r="J188" s="1499"/>
      <c r="K188" s="1499"/>
      <c r="L188" s="381"/>
      <c r="AI188" s="382"/>
      <c r="AJ188" s="382"/>
      <c r="AL188" s="380"/>
      <c r="AM188" s="382"/>
    </row>
    <row r="189" spans="1:39" s="314" customFormat="1" ht="19.5" hidden="1" customHeight="1">
      <c r="A189" s="390" t="e">
        <f>#REF!</f>
        <v>#REF!</v>
      </c>
      <c r="B189" s="390"/>
      <c r="C189" s="390"/>
      <c r="D189" s="390"/>
      <c r="E189" s="390"/>
      <c r="F189" s="379" t="e">
        <f>#REF!</f>
        <v>#REF!</v>
      </c>
      <c r="G189" s="1499" t="e">
        <f>#REF!</f>
        <v>#REF!</v>
      </c>
      <c r="H189" s="1499"/>
      <c r="I189" s="1499"/>
      <c r="J189" s="1499"/>
      <c r="K189" s="1499"/>
      <c r="L189" s="381"/>
      <c r="AI189" s="382"/>
      <c r="AJ189" s="382"/>
      <c r="AL189" s="380"/>
      <c r="AM189" s="382"/>
    </row>
    <row r="190" spans="1:39" s="314" customFormat="1" ht="19.5" hidden="1" customHeight="1">
      <c r="A190" s="390" t="e">
        <f>#REF!</f>
        <v>#REF!</v>
      </c>
      <c r="B190" s="390"/>
      <c r="C190" s="390"/>
      <c r="D190" s="390"/>
      <c r="E190" s="390"/>
      <c r="F190" s="379" t="e">
        <f>#REF!</f>
        <v>#REF!</v>
      </c>
      <c r="G190" s="1499" t="e">
        <f>#REF!</f>
        <v>#REF!</v>
      </c>
      <c r="H190" s="1499"/>
      <c r="I190" s="1499"/>
      <c r="J190" s="1499"/>
      <c r="K190" s="1499"/>
      <c r="L190" s="381"/>
      <c r="AI190" s="382"/>
      <c r="AJ190" s="382"/>
      <c r="AL190" s="380"/>
      <c r="AM190" s="382"/>
    </row>
    <row r="191" spans="1:39" s="314" customFormat="1" ht="19.5" hidden="1" customHeight="1">
      <c r="A191" s="390"/>
      <c r="B191" s="390"/>
      <c r="C191" s="390"/>
      <c r="D191" s="390"/>
      <c r="E191" s="390"/>
      <c r="F191" s="377" t="e">
        <f>#REF!</f>
        <v>#REF!</v>
      </c>
      <c r="G191" s="1499" t="e">
        <f>#REF!</f>
        <v>#REF!</v>
      </c>
      <c r="H191" s="1499"/>
      <c r="I191" s="1499"/>
      <c r="J191" s="1499"/>
      <c r="K191" s="1499"/>
      <c r="L191" s="381"/>
      <c r="AI191" s="382"/>
      <c r="AJ191" s="382"/>
      <c r="AL191" s="382"/>
      <c r="AM191" s="382"/>
    </row>
    <row r="192" spans="1:39" s="314" customFormat="1" ht="19.5" hidden="1" customHeight="1">
      <c r="A192" s="384" t="e">
        <f>#REF!</f>
        <v>#REF!</v>
      </c>
      <c r="B192" s="384"/>
      <c r="C192" s="384"/>
      <c r="D192" s="384"/>
      <c r="E192" s="384"/>
      <c r="F192" s="377" t="e">
        <f>#REF!</f>
        <v>#REF!</v>
      </c>
      <c r="G192" s="1499"/>
      <c r="H192" s="1499"/>
      <c r="I192" s="1499"/>
      <c r="J192" s="1499"/>
      <c r="K192" s="1499"/>
      <c r="L192" s="381"/>
      <c r="AI192" s="382"/>
      <c r="AJ192" s="382"/>
      <c r="AL192" s="382"/>
      <c r="AM192" s="382"/>
    </row>
    <row r="193" spans="1:39" s="314" customFormat="1" ht="19.5" hidden="1" customHeight="1">
      <c r="A193" s="378" t="e">
        <f>#REF!</f>
        <v>#REF!</v>
      </c>
      <c r="B193" s="378"/>
      <c r="C193" s="378"/>
      <c r="D193" s="378"/>
      <c r="E193" s="378"/>
      <c r="F193" s="379" t="e">
        <f>#REF!</f>
        <v>#REF!</v>
      </c>
      <c r="G193" s="1499" t="e">
        <f>#REF!</f>
        <v>#REF!</v>
      </c>
      <c r="H193" s="1499"/>
      <c r="I193" s="1499"/>
      <c r="J193" s="1499"/>
      <c r="K193" s="1499"/>
      <c r="L193" s="381"/>
      <c r="AI193" s="382"/>
      <c r="AJ193" s="382"/>
      <c r="AL193" s="380"/>
      <c r="AM193" s="382"/>
    </row>
    <row r="194" spans="1:39" s="314" customFormat="1" ht="19.5" hidden="1" customHeight="1">
      <c r="A194" s="378" t="e">
        <f>#REF!</f>
        <v>#REF!</v>
      </c>
      <c r="B194" s="378"/>
      <c r="C194" s="378"/>
      <c r="D194" s="378"/>
      <c r="E194" s="378"/>
      <c r="F194" s="379" t="e">
        <f>#REF!</f>
        <v>#REF!</v>
      </c>
      <c r="G194" s="1499" t="e">
        <f>#REF!</f>
        <v>#REF!</v>
      </c>
      <c r="H194" s="1499"/>
      <c r="I194" s="1499"/>
      <c r="J194" s="1499"/>
      <c r="K194" s="1499"/>
      <c r="L194" s="381"/>
      <c r="AI194" s="382"/>
      <c r="AJ194" s="382"/>
      <c r="AL194" s="380"/>
      <c r="AM194" s="382"/>
    </row>
    <row r="195" spans="1:39" s="314" customFormat="1" ht="19.5" hidden="1" customHeight="1">
      <c r="A195" s="390"/>
      <c r="B195" s="390"/>
      <c r="C195" s="390"/>
      <c r="D195" s="390"/>
      <c r="E195" s="390"/>
      <c r="F195" s="377" t="e">
        <f>#REF!</f>
        <v>#REF!</v>
      </c>
      <c r="G195" s="1499" t="e">
        <f>#REF!</f>
        <v>#REF!</v>
      </c>
      <c r="H195" s="1499"/>
      <c r="I195" s="1499"/>
      <c r="J195" s="1499"/>
      <c r="K195" s="1499"/>
      <c r="L195" s="381"/>
      <c r="AI195" s="382"/>
      <c r="AJ195" s="382"/>
      <c r="AL195" s="382"/>
      <c r="AM195" s="382"/>
    </row>
    <row r="196" spans="1:39" s="314" customFormat="1" ht="33" hidden="1" customHeight="1">
      <c r="A196" s="384" t="e">
        <f>#REF!</f>
        <v>#REF!</v>
      </c>
      <c r="B196" s="384"/>
      <c r="C196" s="384"/>
      <c r="D196" s="384"/>
      <c r="E196" s="384"/>
      <c r="F196" s="377" t="e">
        <f>#REF!</f>
        <v>#REF!</v>
      </c>
      <c r="G196" s="1499"/>
      <c r="H196" s="1499"/>
      <c r="I196" s="1499"/>
      <c r="J196" s="1499"/>
      <c r="K196" s="1499"/>
      <c r="L196" s="381"/>
      <c r="AI196" s="382"/>
      <c r="AJ196" s="382"/>
      <c r="AL196" s="382"/>
      <c r="AM196" s="382"/>
    </row>
    <row r="197" spans="1:39" s="314" customFormat="1" ht="19.5" hidden="1" customHeight="1">
      <c r="A197" s="378" t="e">
        <f>#REF!</f>
        <v>#REF!</v>
      </c>
      <c r="B197" s="378"/>
      <c r="C197" s="378"/>
      <c r="D197" s="378"/>
      <c r="E197" s="378"/>
      <c r="F197" s="379" t="e">
        <f>#REF!</f>
        <v>#REF!</v>
      </c>
      <c r="G197" s="1499" t="e">
        <f>#REF!</f>
        <v>#REF!</v>
      </c>
      <c r="H197" s="1499"/>
      <c r="I197" s="1499"/>
      <c r="J197" s="1499"/>
      <c r="K197" s="1499"/>
      <c r="L197" s="381"/>
      <c r="AI197" s="382"/>
      <c r="AJ197" s="382"/>
      <c r="AL197" s="380"/>
      <c r="AM197" s="382"/>
    </row>
    <row r="198" spans="1:39" s="314" customFormat="1" ht="19.5" hidden="1" customHeight="1">
      <c r="A198" s="378" t="e">
        <f>#REF!</f>
        <v>#REF!</v>
      </c>
      <c r="B198" s="378"/>
      <c r="C198" s="378"/>
      <c r="D198" s="378"/>
      <c r="E198" s="378"/>
      <c r="F198" s="379" t="e">
        <f>#REF!</f>
        <v>#REF!</v>
      </c>
      <c r="G198" s="1499" t="e">
        <f>#REF!</f>
        <v>#REF!</v>
      </c>
      <c r="H198" s="1499"/>
      <c r="I198" s="1499"/>
      <c r="J198" s="1499"/>
      <c r="K198" s="1499"/>
      <c r="L198" s="381"/>
      <c r="AI198" s="382"/>
      <c r="AJ198" s="382"/>
      <c r="AL198" s="380"/>
      <c r="AM198" s="382"/>
    </row>
    <row r="199" spans="1:39" s="314" customFormat="1" ht="19.5" hidden="1" customHeight="1">
      <c r="A199" s="378" t="e">
        <f>#REF!</f>
        <v>#REF!</v>
      </c>
      <c r="B199" s="378"/>
      <c r="C199" s="378"/>
      <c r="D199" s="378"/>
      <c r="E199" s="378"/>
      <c r="F199" s="379" t="e">
        <f>#REF!</f>
        <v>#REF!</v>
      </c>
      <c r="G199" s="1499" t="e">
        <f>#REF!</f>
        <v>#REF!</v>
      </c>
      <c r="H199" s="1499"/>
      <c r="I199" s="1499"/>
      <c r="J199" s="1499"/>
      <c r="K199" s="1499"/>
      <c r="L199" s="381"/>
      <c r="AI199" s="382"/>
      <c r="AJ199" s="382"/>
      <c r="AL199" s="380"/>
      <c r="AM199" s="382"/>
    </row>
    <row r="200" spans="1:39" s="314" customFormat="1" ht="19.5" hidden="1" customHeight="1">
      <c r="A200" s="378" t="e">
        <f>#REF!</f>
        <v>#REF!</v>
      </c>
      <c r="B200" s="378"/>
      <c r="C200" s="378"/>
      <c r="D200" s="378"/>
      <c r="E200" s="378"/>
      <c r="F200" s="379" t="e">
        <f>#REF!</f>
        <v>#REF!</v>
      </c>
      <c r="G200" s="1499" t="e">
        <f>#REF!</f>
        <v>#REF!</v>
      </c>
      <c r="H200" s="1499"/>
      <c r="I200" s="1499"/>
      <c r="J200" s="1499"/>
      <c r="K200" s="1499"/>
      <c r="L200" s="381"/>
      <c r="AI200" s="382"/>
      <c r="AJ200" s="382"/>
      <c r="AL200" s="380"/>
      <c r="AM200" s="382"/>
    </row>
    <row r="201" spans="1:39" s="314" customFormat="1" ht="19.5" hidden="1" customHeight="1">
      <c r="A201" s="378" t="e">
        <f>#REF!</f>
        <v>#REF!</v>
      </c>
      <c r="B201" s="378"/>
      <c r="C201" s="378"/>
      <c r="D201" s="378"/>
      <c r="E201" s="378"/>
      <c r="F201" s="379" t="e">
        <f>#REF!</f>
        <v>#REF!</v>
      </c>
      <c r="G201" s="1499" t="e">
        <f>#REF!</f>
        <v>#REF!</v>
      </c>
      <c r="H201" s="1499"/>
      <c r="I201" s="1499"/>
      <c r="J201" s="1499"/>
      <c r="K201" s="1499"/>
      <c r="L201" s="381"/>
      <c r="AI201" s="382"/>
      <c r="AJ201" s="382"/>
      <c r="AL201" s="380"/>
      <c r="AM201" s="382"/>
    </row>
    <row r="202" spans="1:39" s="314" customFormat="1" ht="19.5" hidden="1" customHeight="1">
      <c r="A202" s="378" t="e">
        <f>#REF!</f>
        <v>#REF!</v>
      </c>
      <c r="B202" s="378"/>
      <c r="C202" s="378"/>
      <c r="D202" s="378"/>
      <c r="E202" s="378"/>
      <c r="F202" s="379" t="e">
        <f>#REF!</f>
        <v>#REF!</v>
      </c>
      <c r="G202" s="1499" t="e">
        <f>#REF!</f>
        <v>#REF!</v>
      </c>
      <c r="H202" s="1499"/>
      <c r="I202" s="1499"/>
      <c r="J202" s="1499"/>
      <c r="K202" s="1499"/>
      <c r="L202" s="381"/>
      <c r="AI202" s="382"/>
      <c r="AJ202" s="382"/>
      <c r="AL202" s="380"/>
      <c r="AM202" s="382"/>
    </row>
    <row r="203" spans="1:39" s="314" customFormat="1" ht="19.5" hidden="1" customHeight="1">
      <c r="A203" s="390"/>
      <c r="B203" s="390"/>
      <c r="C203" s="390"/>
      <c r="D203" s="390"/>
      <c r="E203" s="390"/>
      <c r="F203" s="377" t="e">
        <f>#REF!</f>
        <v>#REF!</v>
      </c>
      <c r="G203" s="1499" t="e">
        <f>#REF!</f>
        <v>#REF!</v>
      </c>
      <c r="H203" s="1499"/>
      <c r="I203" s="1499"/>
      <c r="J203" s="1499"/>
      <c r="K203" s="1499"/>
      <c r="L203" s="381"/>
      <c r="AI203" s="382"/>
      <c r="AJ203" s="382"/>
      <c r="AL203" s="382"/>
      <c r="AM203" s="382"/>
    </row>
    <row r="204" spans="1:39" s="314" customFormat="1" ht="33" hidden="1" customHeight="1">
      <c r="A204" s="384" t="e">
        <f>#REF!</f>
        <v>#REF!</v>
      </c>
      <c r="B204" s="384"/>
      <c r="C204" s="384"/>
      <c r="D204" s="384"/>
      <c r="E204" s="384"/>
      <c r="F204" s="377" t="e">
        <f>#REF!</f>
        <v>#REF!</v>
      </c>
      <c r="G204" s="1499"/>
      <c r="H204" s="1499"/>
      <c r="I204" s="1499"/>
      <c r="J204" s="1499"/>
      <c r="K204" s="1499"/>
      <c r="L204" s="381"/>
      <c r="AI204" s="382"/>
      <c r="AJ204" s="382"/>
      <c r="AL204" s="382"/>
      <c r="AM204" s="382"/>
    </row>
    <row r="205" spans="1:39" s="314" customFormat="1" ht="33" hidden="1" customHeight="1">
      <c r="A205" s="378" t="e">
        <f>#REF!</f>
        <v>#REF!</v>
      </c>
      <c r="B205" s="378"/>
      <c r="C205" s="378"/>
      <c r="D205" s="378"/>
      <c r="E205" s="378"/>
      <c r="F205" s="379" t="e">
        <f>#REF!</f>
        <v>#REF!</v>
      </c>
      <c r="G205" s="1499" t="e">
        <f>#REF!</f>
        <v>#REF!</v>
      </c>
      <c r="H205" s="1499"/>
      <c r="I205" s="1499"/>
      <c r="J205" s="1499"/>
      <c r="K205" s="1499"/>
      <c r="L205" s="381"/>
      <c r="AI205" s="382"/>
      <c r="AJ205" s="382"/>
      <c r="AL205" s="380"/>
      <c r="AM205" s="382"/>
    </row>
    <row r="206" spans="1:39" s="314" customFormat="1" ht="19.5" hidden="1" customHeight="1">
      <c r="A206" s="378" t="e">
        <f>#REF!</f>
        <v>#REF!</v>
      </c>
      <c r="B206" s="378"/>
      <c r="C206" s="378"/>
      <c r="D206" s="378"/>
      <c r="E206" s="378"/>
      <c r="F206" s="379" t="e">
        <f>#REF!</f>
        <v>#REF!</v>
      </c>
      <c r="G206" s="1499" t="e">
        <f>#REF!</f>
        <v>#REF!</v>
      </c>
      <c r="H206" s="1499"/>
      <c r="I206" s="1499"/>
      <c r="J206" s="1499"/>
      <c r="K206" s="1499"/>
      <c r="L206" s="381"/>
      <c r="AI206" s="382"/>
      <c r="AJ206" s="382"/>
      <c r="AL206" s="380"/>
      <c r="AM206" s="382"/>
    </row>
    <row r="207" spans="1:39" s="314" customFormat="1" ht="19.5" hidden="1" customHeight="1">
      <c r="A207" s="378" t="e">
        <f>#REF!</f>
        <v>#REF!</v>
      </c>
      <c r="B207" s="378"/>
      <c r="C207" s="378"/>
      <c r="D207" s="378"/>
      <c r="E207" s="378"/>
      <c r="F207" s="379" t="e">
        <f>#REF!</f>
        <v>#REF!</v>
      </c>
      <c r="G207" s="1499" t="e">
        <f>#REF!</f>
        <v>#REF!</v>
      </c>
      <c r="H207" s="1499"/>
      <c r="I207" s="1499"/>
      <c r="J207" s="1499"/>
      <c r="K207" s="1499"/>
      <c r="L207" s="381"/>
      <c r="AI207" s="382"/>
      <c r="AJ207" s="382"/>
      <c r="AL207" s="380"/>
      <c r="AM207" s="382"/>
    </row>
    <row r="208" spans="1:39" s="314" customFormat="1" ht="19.5" hidden="1" customHeight="1">
      <c r="A208" s="390" t="e">
        <f>#REF!</f>
        <v>#REF!</v>
      </c>
      <c r="B208" s="390"/>
      <c r="C208" s="390"/>
      <c r="D208" s="390"/>
      <c r="E208" s="390"/>
      <c r="F208" s="377" t="e">
        <f>#REF!</f>
        <v>#REF!</v>
      </c>
      <c r="G208" s="1499" t="e">
        <f>#REF!</f>
        <v>#REF!</v>
      </c>
      <c r="H208" s="1499"/>
      <c r="I208" s="1499"/>
      <c r="J208" s="1499"/>
      <c r="K208" s="1499"/>
      <c r="L208" s="381"/>
      <c r="AI208" s="382"/>
      <c r="AJ208" s="382"/>
      <c r="AL208" s="382"/>
      <c r="AM208" s="382"/>
    </row>
    <row r="209" spans="1:39" s="314" customFormat="1" ht="33" hidden="1" customHeight="1">
      <c r="A209" s="384" t="e">
        <f>#REF!</f>
        <v>#REF!</v>
      </c>
      <c r="B209" s="384"/>
      <c r="C209" s="384"/>
      <c r="D209" s="384"/>
      <c r="E209" s="384"/>
      <c r="F209" s="377" t="e">
        <f>#REF!</f>
        <v>#REF!</v>
      </c>
      <c r="G209" s="1499"/>
      <c r="H209" s="1499"/>
      <c r="I209" s="1499"/>
      <c r="J209" s="1499"/>
      <c r="K209" s="1499"/>
      <c r="L209" s="381"/>
      <c r="AI209" s="382"/>
      <c r="AJ209" s="382"/>
      <c r="AL209" s="382"/>
      <c r="AM209" s="382"/>
    </row>
    <row r="210" spans="1:39" s="314" customFormat="1" ht="19.5" hidden="1" customHeight="1">
      <c r="A210" s="378" t="e">
        <f>#REF!</f>
        <v>#REF!</v>
      </c>
      <c r="B210" s="378"/>
      <c r="C210" s="378"/>
      <c r="D210" s="378"/>
      <c r="E210" s="378"/>
      <c r="F210" s="379" t="e">
        <f>#REF!</f>
        <v>#REF!</v>
      </c>
      <c r="G210" s="1499" t="e">
        <f>#REF!</f>
        <v>#REF!</v>
      </c>
      <c r="H210" s="1499"/>
      <c r="I210" s="1499"/>
      <c r="J210" s="1499"/>
      <c r="K210" s="1499"/>
      <c r="L210" s="381"/>
      <c r="AI210" s="382"/>
      <c r="AJ210" s="382"/>
      <c r="AL210" s="380"/>
      <c r="AM210" s="382"/>
    </row>
    <row r="211" spans="1:39" s="314" customFormat="1" ht="19.5" hidden="1" customHeight="1">
      <c r="A211" s="378" t="e">
        <f>#REF!</f>
        <v>#REF!</v>
      </c>
      <c r="B211" s="378"/>
      <c r="C211" s="378"/>
      <c r="D211" s="378"/>
      <c r="E211" s="378"/>
      <c r="F211" s="379" t="e">
        <f>#REF!</f>
        <v>#REF!</v>
      </c>
      <c r="G211" s="1499" t="e">
        <f>#REF!</f>
        <v>#REF!</v>
      </c>
      <c r="H211" s="1499"/>
      <c r="I211" s="1499"/>
      <c r="J211" s="1499"/>
      <c r="K211" s="1499"/>
      <c r="L211" s="381"/>
      <c r="AI211" s="382"/>
      <c r="AJ211" s="382"/>
      <c r="AL211" s="380"/>
      <c r="AM211" s="382"/>
    </row>
    <row r="212" spans="1:39" s="314" customFormat="1" ht="32.25" hidden="1" customHeight="1">
      <c r="A212" s="378" t="e">
        <f>#REF!</f>
        <v>#REF!</v>
      </c>
      <c r="B212" s="378"/>
      <c r="C212" s="378"/>
      <c r="D212" s="378"/>
      <c r="E212" s="378"/>
      <c r="F212" s="379" t="e">
        <f>#REF!</f>
        <v>#REF!</v>
      </c>
      <c r="G212" s="1499" t="e">
        <f>#REF!</f>
        <v>#REF!</v>
      </c>
      <c r="H212" s="1499"/>
      <c r="I212" s="1499"/>
      <c r="J212" s="1499"/>
      <c r="K212" s="1499"/>
      <c r="L212" s="381"/>
      <c r="AI212" s="382"/>
      <c r="AJ212" s="382"/>
      <c r="AL212" s="380"/>
      <c r="AM212" s="382"/>
    </row>
    <row r="213" spans="1:39" s="314" customFormat="1" ht="19.5" hidden="1" customHeight="1">
      <c r="A213" s="378" t="e">
        <f>#REF!</f>
        <v>#REF!</v>
      </c>
      <c r="B213" s="378"/>
      <c r="C213" s="378"/>
      <c r="D213" s="378"/>
      <c r="E213" s="378"/>
      <c r="F213" s="379" t="e">
        <f>#REF!</f>
        <v>#REF!</v>
      </c>
      <c r="G213" s="1499" t="e">
        <f>#REF!</f>
        <v>#REF!</v>
      </c>
      <c r="H213" s="1499"/>
      <c r="I213" s="1499"/>
      <c r="J213" s="1499"/>
      <c r="K213" s="1499"/>
      <c r="L213" s="381"/>
      <c r="AI213" s="382"/>
      <c r="AJ213" s="382"/>
      <c r="AL213" s="380"/>
      <c r="AM213" s="382"/>
    </row>
    <row r="214" spans="1:39" s="314" customFormat="1" ht="19.5" hidden="1" customHeight="1">
      <c r="A214" s="383"/>
      <c r="B214" s="383"/>
      <c r="C214" s="383"/>
      <c r="D214" s="383"/>
      <c r="E214" s="383"/>
      <c r="F214" s="377" t="e">
        <f>#REF!</f>
        <v>#REF!</v>
      </c>
      <c r="G214" s="1499" t="e">
        <f>#REF!</f>
        <v>#REF!</v>
      </c>
      <c r="H214" s="1499"/>
      <c r="I214" s="1499"/>
      <c r="J214" s="1499"/>
      <c r="K214" s="1499"/>
      <c r="L214" s="211"/>
      <c r="AI214" s="382"/>
      <c r="AJ214" s="382"/>
      <c r="AL214" s="382"/>
      <c r="AM214" s="382"/>
    </row>
    <row r="215" spans="1:39" s="314" customFormat="1" hidden="1">
      <c r="A215" s="386"/>
      <c r="B215" s="386"/>
      <c r="C215" s="386"/>
      <c r="D215" s="386"/>
      <c r="E215" s="386"/>
      <c r="F215" s="377" t="e">
        <f>#REF!</f>
        <v>#REF!</v>
      </c>
      <c r="G215" s="1499" t="e">
        <f>#REF!</f>
        <v>#REF!</v>
      </c>
      <c r="H215" s="1499"/>
      <c r="I215" s="1499"/>
      <c r="J215" s="1499"/>
      <c r="K215" s="1499"/>
      <c r="L215" s="211"/>
      <c r="AI215" s="382"/>
      <c r="AJ215" s="382"/>
      <c r="AL215" s="382"/>
      <c r="AM215" s="382"/>
    </row>
    <row r="216" spans="1:39" s="314" customFormat="1" ht="19.5" hidden="1" customHeight="1">
      <c r="A216" s="387"/>
      <c r="B216" s="387"/>
      <c r="C216" s="387"/>
      <c r="D216" s="387"/>
      <c r="E216" s="387"/>
      <c r="F216" s="377" t="e">
        <f>#REF!</f>
        <v>#REF!</v>
      </c>
      <c r="G216" s="1499" t="e">
        <f>#REF!</f>
        <v>#REF!</v>
      </c>
      <c r="H216" s="1499"/>
      <c r="I216" s="1499"/>
      <c r="J216" s="1499"/>
      <c r="K216" s="1499"/>
      <c r="L216" s="211"/>
      <c r="AI216" s="382"/>
      <c r="AJ216" s="382"/>
      <c r="AL216" s="382"/>
      <c r="AM216" s="382"/>
    </row>
    <row r="217" spans="1:39" s="257" customFormat="1">
      <c r="A217" s="268"/>
      <c r="B217" s="268"/>
      <c r="C217" s="268"/>
      <c r="D217" s="268"/>
      <c r="E217" s="268"/>
      <c r="F217" s="269"/>
      <c r="G217" s="1503"/>
      <c r="H217" s="1503"/>
      <c r="I217" s="1503"/>
      <c r="J217" s="1503"/>
      <c r="K217" s="1503"/>
      <c r="L217" s="303"/>
      <c r="M217" s="475"/>
      <c r="N217" s="475"/>
      <c r="O217" s="475"/>
      <c r="P217" s="475"/>
    </row>
    <row r="218" spans="1:39" s="257" customFormat="1">
      <c r="A218" s="237"/>
      <c r="B218" s="237"/>
      <c r="C218" s="237"/>
      <c r="D218" s="237"/>
      <c r="E218" s="237"/>
      <c r="F218" s="242"/>
      <c r="G218" s="242"/>
      <c r="H218" s="242"/>
      <c r="I218" s="242"/>
      <c r="J218" s="242"/>
      <c r="K218" s="242"/>
      <c r="L218" s="303"/>
      <c r="M218" s="475"/>
      <c r="N218" s="475"/>
      <c r="O218" s="475"/>
      <c r="P218" s="475"/>
    </row>
    <row r="219" spans="1:39" s="257" customFormat="1">
      <c r="A219" s="237"/>
      <c r="B219" s="237"/>
      <c r="C219" s="237"/>
      <c r="D219" s="237"/>
      <c r="E219" s="237"/>
      <c r="F219" s="242"/>
      <c r="G219" s="242"/>
      <c r="H219" s="242"/>
      <c r="I219" s="242"/>
      <c r="J219" s="242"/>
      <c r="K219" s="242"/>
      <c r="L219" s="303"/>
      <c r="M219" s="475"/>
      <c r="N219" s="475"/>
      <c r="O219" s="475"/>
      <c r="P219" s="475"/>
    </row>
  </sheetData>
  <sheetProtection algorithmName="SHA-512" hashValue="gkCnvXd+vqfC39sch+ZIfSg/YnsWr96Jg46KoCNNw/82xy/ryliv1O3d+bp+iAZJRO8+5qewYy8XhsN7sGeTAw==" saltValue="SfXoddAC8pOrbAzfx3Korg==" spinCount="100000" sheet="1" formatColumns="0" formatRows="0" selectLockedCells="1"/>
  <customSheetViews>
    <customSheetView guid="{E0CD802C-67CA-4B7A-ACE1-3315C462662B}" fitToPage="1" printArea="1" hiddenRows="1" hiddenColumns="1" view="pageBreakPreview">
      <selection activeCell="L11" sqref="L11"/>
      <colBreaks count="1" manualBreakCount="1">
        <brk id="11" max="1048575" man="1"/>
      </colBreaks>
      <pageMargins left="0.66" right="0.47" top="0.59055118110236204" bottom="0.59055118110236204" header="0.35433070866141703" footer="0.35433070866141703"/>
      <printOptions horizontalCentered="1"/>
      <pageSetup paperSize="9" scale="97" orientation="landscape" r:id="rId1"/>
      <headerFooter alignWithMargins="0">
        <oddFooter>&amp;R&amp;"Book Antiqua,Bold"&amp;10Schedule-7/ Page &amp;P of &amp;N</oddFooter>
      </headerFooter>
    </customSheetView>
    <customSheetView guid="{E641EAF9-CB3C-49B1-ABD9-CF79ED1786B1}" fitToPage="1" printArea="1" hiddenRows="1" hiddenColumns="1" view="pageBreakPreview">
      <selection activeCell="L11" sqref="L11"/>
      <colBreaks count="1" manualBreakCount="1">
        <brk id="11" max="1048575" man="1"/>
      </colBreaks>
      <pageMargins left="0.66" right="0.47" top="0.59055118110236204" bottom="0.59055118110236204" header="0.35433070866141703" footer="0.35433070866141703"/>
      <printOptions horizontalCentered="1"/>
      <pageSetup paperSize="9" scale="97" orientation="landscape" r:id="rId2"/>
      <headerFooter alignWithMargins="0">
        <oddFooter>&amp;R&amp;"Book Antiqua,Bold"&amp;10Schedule-7/ Page &amp;P of &amp;N</oddFooter>
      </headerFooter>
    </customSheetView>
    <customSheetView guid="{34A3ED9C-12E3-4C8D-8EB7-B2FCCA89D4D8}" fitToPage="1" printArea="1" hiddenRows="1" hiddenColumns="1" view="pageBreakPreview">
      <selection activeCell="E15" sqref="E15:H15"/>
      <colBreaks count="1" manualBreakCount="1">
        <brk id="11" max="1048575" man="1"/>
      </colBreaks>
      <pageMargins left="0.66" right="0.47" top="0.59055118110236204" bottom="0.59055118110236204" header="0.35433070866141703" footer="0.35433070866141703"/>
      <printOptions horizontalCentered="1"/>
      <pageSetup paperSize="9" scale="99" orientation="landscape" r:id="rId3"/>
      <headerFooter alignWithMargins="0">
        <oddFooter>&amp;R&amp;"Book Antiqua,Bold"&amp;10Schedule-7/ Page &amp;P of &amp;N</oddFooter>
      </headerFooter>
    </customSheetView>
    <customSheetView guid="{819C7B0C-A4F7-4128-8DCF-F4891D2F22F5}" fitToPage="1" printArea="1" hiddenRows="1" hiddenColumns="1" view="pageBreakPreview" topLeftCell="A6">
      <selection activeCell="E15" sqref="E15:H15"/>
      <colBreaks count="1" manualBreakCount="1">
        <brk id="11" max="1048575" man="1"/>
      </colBreaks>
      <pageMargins left="0.66" right="0.47" top="0.59055118110236204" bottom="0.59055118110236204" header="0.35433070866141703" footer="0.35433070866141703"/>
      <printOptions horizontalCentered="1"/>
      <pageSetup paperSize="9" orientation="landscape" r:id="rId4"/>
      <headerFooter alignWithMargins="0">
        <oddFooter>&amp;R&amp;"Book Antiqua,Bold"&amp;10Schedule-7/ Page &amp;P of &amp;N</oddFooter>
      </headerFooter>
    </customSheetView>
    <customSheetView guid="{745877BF-3313-46AF-91CA-981B3DEDFC54}" fitToPage="1" printArea="1" hiddenRows="1" hiddenColumns="1" view="pageBreakPreview">
      <selection activeCell="E15" sqref="E15:H15"/>
      <colBreaks count="1" manualBreakCount="1">
        <brk id="11" max="1048575" man="1"/>
      </colBreaks>
      <pageMargins left="0.66" right="0.47" top="0.59055118110236204" bottom="0.59055118110236204" header="0.35433070866141703" footer="0.35433070866141703"/>
      <printOptions horizontalCentered="1"/>
      <pageSetup paperSize="9" orientation="landscape" r:id="rId5"/>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66" right="0.47" top="0.59055118110236204" bottom="0.59055118110236204" header="0.35433070866141703" footer="0.35433070866141703"/>
      <printOptions horizontalCentered="1"/>
      <pageSetup paperSize="9" orientation="landscape" r:id="rId6"/>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66" right="0.47" top="0.59055118110236204" bottom="0.59055118110236204" header="0.35433070866141703" footer="0.35433070866141703"/>
      <printOptions horizontalCentered="1"/>
      <pageSetup paperSize="9" scale="99" orientation="landscape" r:id="rId7"/>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66" right="0.47" top="0.59055118110236204" bottom="0.59055118110236204" header="0.35433070866141703" footer="0.35433070866141703"/>
      <printOptions horizontalCentered="1"/>
      <pageSetup paperSize="9" scale="99" orientation="landscape" r:id="rId8"/>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66" right="0.47" top="0.59055118110236227" bottom="0.59055118110236227" header="0.35433070866141736" footer="0.35433070866141736"/>
      <printOptions horizontalCentered="1"/>
      <pageSetup paperSize="9" orientation="landscape" r:id="rId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1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3"/>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4"/>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2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2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6"/>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27"/>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66" right="0.47" top="0.59055118110236204" bottom="0.59055118110236204" header="0.35433070866141703" footer="0.35433070866141703"/>
      <printOptions horizontalCentered="1"/>
      <pageSetup paperSize="9" scale="98" orientation="landscape" r:id="rId28"/>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66" right="0.47" top="0.59055118110236204" bottom="0.59055118110236204" header="0.35433070866141703" footer="0.35433070866141703"/>
      <printOptions horizontalCentered="1"/>
      <pageSetup paperSize="9" orientation="landscape" r:id="rId29"/>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66" right="0.47" top="0.59055118110236204" bottom="0.59055118110236204" header="0.35433070866141703" footer="0.35433070866141703"/>
      <printOptions horizontalCentered="1"/>
      <pageSetup paperSize="9" orientation="landscape" r:id="rId30"/>
      <headerFooter alignWithMargins="0">
        <oddFooter>&amp;R&amp;"Book Antiqua,Bold"&amp;10Schedule-7/ Page &amp;P of &amp;N</oddFooter>
      </headerFooter>
    </customSheetView>
    <customSheetView guid="{F8E5B0F1-19FD-4769-90B8-5CD5C2B96DAF}" fitToPage="1" printArea="1" hiddenRows="1" hiddenColumns="1" view="pageBreakPreview">
      <selection activeCell="E15" sqref="E15:H15"/>
      <colBreaks count="1" manualBreakCount="1">
        <brk id="11" max="1048575" man="1"/>
      </colBreaks>
      <pageMargins left="0.66" right="0.47" top="0.59055118110236204" bottom="0.59055118110236204" header="0.35433070866141703" footer="0.35433070866141703"/>
      <printOptions horizontalCentered="1"/>
      <pageSetup paperSize="9" orientation="landscape" r:id="rId31"/>
      <headerFooter alignWithMargins="0">
        <oddFooter>&amp;R&amp;"Book Antiqua,Bold"&amp;10Schedule-7/ Page &amp;P of &amp;N</oddFooter>
      </headerFooter>
    </customSheetView>
    <customSheetView guid="{0F040CE0-DCE2-4F39-9825-357071D97646}" fitToPage="1" printArea="1" hiddenRows="1" hiddenColumns="1" view="pageBreakPreview">
      <selection activeCell="L11" sqref="L11"/>
      <colBreaks count="1" manualBreakCount="1">
        <brk id="11" max="1048575" man="1"/>
      </colBreaks>
      <pageMargins left="0.66" right="0.47" top="0.59055118110236204" bottom="0.59055118110236204" header="0.35433070866141703" footer="0.35433070866141703"/>
      <printOptions horizontalCentered="1"/>
      <pageSetup paperSize="9" orientation="landscape" r:id="rId32"/>
      <headerFooter alignWithMargins="0">
        <oddFooter>&amp;R&amp;"Book Antiqua,Bold"&amp;10Schedule-7/ Page &amp;P of &amp;N</oddFooter>
      </headerFooter>
    </customSheetView>
    <customSheetView guid="{AC3DDEEC-519A-4AEF-8A2C-AD9ADB21377C}" fitToPage="1" printArea="1" hiddenRows="1" hiddenColumns="1" view="pageBreakPreview">
      <selection activeCell="L11" sqref="L11"/>
      <colBreaks count="1" manualBreakCount="1">
        <brk id="11" max="1048575" man="1"/>
      </colBreaks>
      <pageMargins left="0.66" right="0.47" top="0.59055118110236204" bottom="0.59055118110236204" header="0.35433070866141703" footer="0.35433070866141703"/>
      <printOptions horizontalCentered="1"/>
      <pageSetup paperSize="9" orientation="landscape" r:id="rId33"/>
      <headerFooter alignWithMargins="0">
        <oddFooter>&amp;R&amp;"Book Antiqua,Bold"&amp;10Schedule-7/ Page &amp;P of &amp;N</oddFooter>
      </headerFooter>
    </customSheetView>
  </customSheetViews>
  <mergeCells count="141">
    <mergeCell ref="F105:G105"/>
    <mergeCell ref="F106:G106"/>
    <mergeCell ref="F107:G107"/>
    <mergeCell ref="A104:G104"/>
    <mergeCell ref="G19:K19"/>
    <mergeCell ref="G18:K18"/>
    <mergeCell ref="G17:K17"/>
    <mergeCell ref="G20:K20"/>
    <mergeCell ref="AL117:AM117"/>
    <mergeCell ref="B22:J22"/>
    <mergeCell ref="AI118:AJ118"/>
    <mergeCell ref="AL118:AM118"/>
    <mergeCell ref="AI110:AJ110"/>
    <mergeCell ref="AL110:AM110"/>
    <mergeCell ref="AI111:AJ111"/>
    <mergeCell ref="AL111:AM111"/>
    <mergeCell ref="AI112:AJ112"/>
    <mergeCell ref="AL112:AM112"/>
    <mergeCell ref="AL116:AM116"/>
    <mergeCell ref="AI116:AJ116"/>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G201:K201"/>
    <mergeCell ref="G186:K186"/>
    <mergeCell ref="G187:K187"/>
    <mergeCell ref="G188:K188"/>
    <mergeCell ref="G189:K189"/>
    <mergeCell ref="G190:K190"/>
    <mergeCell ref="G191:K191"/>
    <mergeCell ref="G196:K196"/>
    <mergeCell ref="G197:K197"/>
    <mergeCell ref="G180:K180"/>
    <mergeCell ref="G181:K181"/>
    <mergeCell ref="G184:K184"/>
    <mergeCell ref="G185:K185"/>
    <mergeCell ref="G182:K182"/>
    <mergeCell ref="G183:K183"/>
    <mergeCell ref="G178:K178"/>
    <mergeCell ref="G179:K179"/>
    <mergeCell ref="G176:K176"/>
    <mergeCell ref="G177:K17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60:K160"/>
    <mergeCell ref="G161:K161"/>
    <mergeCell ref="G162:K162"/>
    <mergeCell ref="G163:K163"/>
    <mergeCell ref="G150:K150"/>
    <mergeCell ref="G151:K151"/>
    <mergeCell ref="G154:K154"/>
    <mergeCell ref="G155:K155"/>
    <mergeCell ref="G156:K156"/>
    <mergeCell ref="G157:K15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A3:J3"/>
    <mergeCell ref="A4:J4"/>
    <mergeCell ref="A100:K100"/>
    <mergeCell ref="A101:K101"/>
    <mergeCell ref="F10:G10"/>
    <mergeCell ref="F11:G11"/>
    <mergeCell ref="F8:G8"/>
    <mergeCell ref="F9:G9"/>
    <mergeCell ref="A7:G7"/>
    <mergeCell ref="A13:K13"/>
    <mergeCell ref="E15:H15"/>
  </mergeCells>
  <phoneticPr fontId="2" type="noConversion"/>
  <printOptions horizontalCentered="1"/>
  <pageMargins left="0.66" right="0.47" top="0.59055118110236204" bottom="0.59055118110236204" header="0.35433070866141703" footer="0.35433070866141703"/>
  <pageSetup paperSize="9" scale="97" orientation="landscape" r:id="rId34"/>
  <headerFooter alignWithMargins="0">
    <oddFooter>&amp;R&amp;"Book Antiqua,Bold"&amp;10Schedule-7/ Page &amp;P of &amp;N</oddFooter>
  </headerFooter>
  <colBreaks count="1" manualBreakCount="1">
    <brk id="11" max="1048575" man="1"/>
  </colBreaks>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4.4"/>
  <cols>
    <col min="1" max="1" width="11.33203125" style="473" customWidth="1"/>
    <col min="2" max="2" width="38.109375" style="474" customWidth="1"/>
    <col min="3" max="3" width="7.6640625" style="474" customWidth="1"/>
    <col min="4" max="4" width="10.21875" style="474" customWidth="1"/>
    <col min="5" max="5" width="15.33203125" style="474" customWidth="1"/>
    <col min="6" max="6" width="11.33203125" style="474" customWidth="1"/>
    <col min="7" max="7" width="13.6640625" style="474" customWidth="1"/>
    <col min="8" max="8" width="20.88671875" style="299" customWidth="1"/>
    <col min="9" max="12" width="9" style="465"/>
    <col min="13" max="29" width="9" style="206"/>
    <col min="30" max="30" width="0" style="257" hidden="1" customWidth="1"/>
    <col min="31" max="31" width="13.88671875" style="257" hidden="1" customWidth="1"/>
    <col min="32" max="32" width="13.6640625" style="257" hidden="1" customWidth="1"/>
    <col min="33" max="33" width="21.33203125" style="206" hidden="1" customWidth="1"/>
    <col min="34" max="34" width="12" style="206" hidden="1" customWidth="1"/>
    <col min="35" max="36" width="0" style="206" hidden="1" customWidth="1"/>
    <col min="37" max="41" width="9" style="206"/>
    <col min="42" max="45" width="9" style="210"/>
    <col min="46" max="16384" width="9" style="466"/>
  </cols>
  <sheetData>
    <row r="1" spans="1:35" ht="18" customHeight="1">
      <c r="A1" s="91" t="str">
        <f>Cover!B3</f>
        <v>TBCB/400kV/CHHATARPUR SEZ /SS01/G3</v>
      </c>
      <c r="B1" s="92"/>
      <c r="C1" s="93"/>
      <c r="D1" s="93"/>
      <c r="E1" s="93"/>
      <c r="F1" s="93"/>
      <c r="G1" s="93"/>
    </row>
    <row r="2" spans="1:35" ht="18.600000000000001" customHeight="1">
      <c r="A2" s="467"/>
      <c r="B2" s="468"/>
      <c r="C2" s="469"/>
      <c r="D2" s="469"/>
      <c r="E2" s="469"/>
      <c r="F2" s="469"/>
      <c r="G2" s="469"/>
    </row>
    <row r="3" spans="1:35" ht="55.5" customHeight="1">
      <c r="A3" s="1493"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93"/>
      <c r="C3" s="1493"/>
      <c r="D3" s="1493"/>
      <c r="E3" s="1493"/>
      <c r="F3" s="1493"/>
      <c r="G3" s="1493"/>
      <c r="AD3" s="263" t="s">
        <v>342</v>
      </c>
      <c r="AF3" s="253">
        <f>IF(ISERROR(#REF!/('Sch-6'!D14+'Sch-6'!D16+'Sch-6'!D18)),0,#REF!/( 'Sch-6'!D14+'Sch-6'!D16+'Sch-6'!D18))</f>
        <v>0</v>
      </c>
    </row>
    <row r="4" spans="1:35" ht="21.9" customHeight="1">
      <c r="A4" s="1459" t="s">
        <v>423</v>
      </c>
      <c r="B4" s="1459"/>
      <c r="C4" s="1459"/>
      <c r="D4" s="1459"/>
      <c r="E4" s="1459"/>
      <c r="F4" s="1459"/>
      <c r="G4" s="1459"/>
      <c r="AD4" s="263" t="s">
        <v>343</v>
      </c>
      <c r="AF4" s="253" t="e">
        <f>#REF!</f>
        <v>#REF!</v>
      </c>
    </row>
    <row r="5" spans="1:35" ht="18.600000000000001" customHeight="1">
      <c r="A5" s="78"/>
      <c r="B5" s="120"/>
      <c r="C5" s="120"/>
      <c r="D5" s="120"/>
      <c r="E5" s="120"/>
      <c r="F5" s="120"/>
      <c r="G5" s="120"/>
      <c r="AD5" s="263" t="s">
        <v>350</v>
      </c>
      <c r="AF5" s="253">
        <f>IF(ISERROR(#REF!/#REF!),0,#REF! /#REF!)</f>
        <v>0</v>
      </c>
    </row>
    <row r="6" spans="1:35" ht="27.9" customHeight="1">
      <c r="A6" s="35" t="str">
        <f>'Sch-1'!A6</f>
        <v>Bidder’s Name and Address (Sole Bidder) :</v>
      </c>
      <c r="B6" s="46"/>
      <c r="C6" s="46"/>
      <c r="D6" s="46"/>
      <c r="E6" s="666" t="s">
        <v>399</v>
      </c>
      <c r="F6" s="46"/>
      <c r="G6" s="69"/>
      <c r="H6" s="300"/>
      <c r="AD6" s="263" t="s">
        <v>351</v>
      </c>
      <c r="AF6" s="253" t="e">
        <f>#REF!</f>
        <v>#REF!</v>
      </c>
    </row>
    <row r="7" spans="1:35" ht="36" customHeight="1">
      <c r="A7" s="1496" t="str">
        <f>'Sch-1'!A7</f>
        <v/>
      </c>
      <c r="B7" s="1496"/>
      <c r="C7" s="1496"/>
      <c r="D7" s="576"/>
      <c r="E7" s="667" t="str">
        <f>'Sch-1'!K7</f>
        <v>Contracts Services, 3rd Floor</v>
      </c>
      <c r="F7" s="576"/>
      <c r="G7" s="68"/>
      <c r="H7" s="300"/>
      <c r="AD7" s="263" t="s">
        <v>346</v>
      </c>
      <c r="AF7" s="253" t="e">
        <f>SUM(AF3:AF6)</f>
        <v>#REF!</v>
      </c>
    </row>
    <row r="8" spans="1:35" ht="27.9" customHeight="1">
      <c r="A8" s="47" t="s">
        <v>415</v>
      </c>
      <c r="B8" s="1464" t="str">
        <f>IF('Sch-1'!H8=0, "", 'Sch-1'!H8)</f>
        <v/>
      </c>
      <c r="C8" s="1464"/>
      <c r="D8" s="574"/>
      <c r="E8" s="667" t="str">
        <f>'Sch-1'!K8</f>
        <v>Power Grid Corporation of India Ltd.,</v>
      </c>
      <c r="F8" s="574"/>
      <c r="G8" s="68"/>
      <c r="H8" s="300"/>
    </row>
    <row r="9" spans="1:35" ht="27.9" customHeight="1">
      <c r="A9" s="47" t="s">
        <v>416</v>
      </c>
      <c r="B9" s="1464" t="str">
        <f>IF('Sch-1'!H9=0, "", 'Sch-1'!H9)</f>
        <v/>
      </c>
      <c r="C9" s="1464"/>
      <c r="D9" s="574"/>
      <c r="E9" s="667" t="str">
        <f>'Sch-1'!K9</f>
        <v>"Saudamini", Plot No.-2</v>
      </c>
      <c r="F9" s="574"/>
      <c r="G9" s="68"/>
      <c r="H9" s="300"/>
    </row>
    <row r="10" spans="1:35" ht="27.9" customHeight="1">
      <c r="A10" s="470"/>
      <c r="B10" s="1495" t="str">
        <f>IF('Sch-1'!H10=0, "", 'Sch-1'!H10)</f>
        <v/>
      </c>
      <c r="C10" s="1495"/>
      <c r="D10" s="471"/>
      <c r="E10" s="667" t="str">
        <f>'Sch-1'!K10</f>
        <v xml:space="preserve">Sector-29, </v>
      </c>
      <c r="F10" s="471"/>
      <c r="G10" s="396"/>
      <c r="H10" s="300"/>
      <c r="AD10" s="263" t="s">
        <v>279</v>
      </c>
      <c r="AF10" s="265">
        <f>'Sch-1'!Y10</f>
        <v>0</v>
      </c>
    </row>
    <row r="11" spans="1:35" ht="27.9" customHeight="1">
      <c r="A11" s="470"/>
      <c r="B11" s="1495" t="str">
        <f>IF('Sch-1'!H11=0, "", 'Sch-1'!H11)</f>
        <v/>
      </c>
      <c r="C11" s="1495"/>
      <c r="D11" s="471"/>
      <c r="E11" s="667" t="str">
        <f>'Sch-1'!K11</f>
        <v>Gurgaon (Haryana) - 122001</v>
      </c>
      <c r="F11" s="471"/>
      <c r="G11" s="396"/>
      <c r="H11" s="300"/>
      <c r="AD11" s="263"/>
      <c r="AF11" s="253"/>
    </row>
    <row r="12" spans="1:35" ht="18.600000000000001" customHeight="1">
      <c r="A12" s="470"/>
      <c r="B12" s="471"/>
      <c r="C12" s="471"/>
      <c r="D12" s="471"/>
      <c r="E12" s="471"/>
      <c r="F12" s="471"/>
      <c r="G12" s="396"/>
      <c r="H12" s="300"/>
      <c r="AD12" s="263"/>
      <c r="AF12" s="253"/>
    </row>
    <row r="13" spans="1:35" ht="27.9" customHeight="1">
      <c r="A13" s="1497" t="s">
        <v>73</v>
      </c>
      <c r="B13" s="1497"/>
      <c r="C13" s="1497"/>
      <c r="D13" s="1497"/>
      <c r="E13" s="1497"/>
      <c r="F13" s="1497"/>
      <c r="G13" s="1498"/>
      <c r="AG13" s="257"/>
    </row>
    <row r="14" spans="1:35" ht="33.75" customHeight="1">
      <c r="A14" s="121" t="s">
        <v>438</v>
      </c>
      <c r="B14" s="650" t="s">
        <v>372</v>
      </c>
      <c r="C14" s="650" t="s">
        <v>353</v>
      </c>
      <c r="D14" s="650" t="s">
        <v>354</v>
      </c>
      <c r="E14" s="650" t="s">
        <v>66</v>
      </c>
      <c r="F14" s="122" t="s">
        <v>373</v>
      </c>
      <c r="G14" s="375"/>
      <c r="AE14" s="1503" t="s">
        <v>280</v>
      </c>
      <c r="AF14" s="1503"/>
      <c r="AG14" s="297" t="s">
        <v>288</v>
      </c>
      <c r="AH14" s="1503" t="s">
        <v>281</v>
      </c>
      <c r="AI14" s="1503"/>
    </row>
    <row r="15" spans="1:35" s="580" customFormat="1" ht="15.6">
      <c r="A15" s="671" t="s">
        <v>340</v>
      </c>
      <c r="B15" s="668"/>
      <c r="C15" s="668"/>
      <c r="D15" s="668"/>
      <c r="E15" s="669"/>
      <c r="F15" s="670"/>
    </row>
    <row r="16" spans="1:35" s="580" customFormat="1" ht="15.6">
      <c r="A16" s="672" t="s">
        <v>462</v>
      </c>
      <c r="B16" s="668"/>
      <c r="C16" s="668"/>
      <c r="D16" s="668"/>
      <c r="E16" s="669"/>
      <c r="F16" s="670"/>
    </row>
    <row r="17" spans="1:35" s="580" customFormat="1" ht="15.6">
      <c r="A17" s="672" t="s">
        <v>463</v>
      </c>
      <c r="B17" s="668"/>
      <c r="C17" s="668"/>
      <c r="D17" s="668"/>
      <c r="E17" s="669"/>
      <c r="F17" s="670"/>
    </row>
    <row r="18" spans="1:35" s="580" customFormat="1" ht="15.6">
      <c r="A18" s="673"/>
      <c r="B18" s="675" t="s">
        <v>21</v>
      </c>
      <c r="C18" s="675"/>
      <c r="D18" s="675"/>
      <c r="E18" s="675"/>
      <c r="F18" s="676">
        <f>SUM(F16:F17)</f>
        <v>0</v>
      </c>
    </row>
    <row r="19" spans="1:35" s="580" customFormat="1" ht="15.6">
      <c r="A19" s="674"/>
      <c r="B19" s="677" t="s">
        <v>22</v>
      </c>
      <c r="C19" s="677"/>
      <c r="D19" s="677"/>
      <c r="E19" s="677"/>
      <c r="F19" s="678">
        <f>F18</f>
        <v>0</v>
      </c>
    </row>
    <row r="20" spans="1:35" ht="18.600000000000001" customHeight="1">
      <c r="A20" s="665"/>
      <c r="B20" s="373"/>
      <c r="C20" s="373"/>
      <c r="D20" s="373"/>
      <c r="E20" s="373"/>
      <c r="F20" s="373"/>
      <c r="G20" s="664"/>
      <c r="AE20" s="266"/>
      <c r="AF20" s="266"/>
      <c r="AG20" s="257"/>
      <c r="AH20" s="266"/>
      <c r="AI20" s="266"/>
    </row>
    <row r="21" spans="1:35" ht="30.75" customHeight="1">
      <c r="A21" s="577"/>
      <c r="B21" s="577"/>
      <c r="C21" s="577"/>
      <c r="D21" s="577"/>
      <c r="E21" s="577"/>
      <c r="F21" s="577"/>
      <c r="G21" s="577"/>
      <c r="H21" s="301"/>
      <c r="AD21" s="298" t="s">
        <v>261</v>
      </c>
      <c r="AE21" s="267" t="e">
        <f>#REF!-#REF!</f>
        <v>#REF!</v>
      </c>
      <c r="AG21" s="298" t="s">
        <v>282</v>
      </c>
      <c r="AH21" s="267" t="e">
        <f>#REF!-#REF!</f>
        <v>#REF!</v>
      </c>
      <c r="AI21" s="257"/>
    </row>
    <row r="22" spans="1:35" ht="18.600000000000001" customHeight="1">
      <c r="A22" s="1506"/>
      <c r="B22" s="1506"/>
      <c r="C22" s="1506"/>
      <c r="D22" s="1506"/>
      <c r="E22" s="1506"/>
      <c r="F22" s="1506"/>
      <c r="G22" s="1506"/>
      <c r="AD22" s="257" t="s">
        <v>288</v>
      </c>
      <c r="AE22" s="298" t="e">
        <f>IF(#REF!&gt;0,#REF!&amp; " Item(s) in Sch-3", "")</f>
        <v>#REF!</v>
      </c>
      <c r="AF22" s="267"/>
      <c r="AG22" s="257"/>
    </row>
    <row r="23" spans="1:35" ht="27.9" customHeight="1">
      <c r="A23" s="472"/>
      <c r="B23" s="472"/>
      <c r="C23" s="1504" t="s">
        <v>367</v>
      </c>
      <c r="D23" s="1504"/>
      <c r="E23" s="1504"/>
      <c r="F23" s="1504"/>
      <c r="G23" s="1504"/>
      <c r="AE23" s="298"/>
      <c r="AF23" s="267"/>
      <c r="AG23" s="257"/>
    </row>
    <row r="24" spans="1:35" ht="27.9" customHeight="1">
      <c r="A24" s="111" t="s">
        <v>409</v>
      </c>
      <c r="B24" s="127" t="str">
        <f>'Sch-1'!B242</f>
        <v>--</v>
      </c>
      <c r="C24" s="1504" t="str">
        <f>"Printed Name   : " &amp; 'Sch-1'!K243</f>
        <v xml:space="preserve">Printed Name   : </v>
      </c>
      <c r="D24" s="1504"/>
      <c r="E24" s="1504"/>
      <c r="F24" s="1504"/>
      <c r="G24" s="1504"/>
      <c r="AG24" s="257"/>
    </row>
    <row r="25" spans="1:35" ht="27.9" customHeight="1">
      <c r="A25" s="111" t="s">
        <v>410</v>
      </c>
      <c r="B25" s="123" t="str">
        <f>'Sch-1'!B243</f>
        <v/>
      </c>
      <c r="C25" s="1504" t="str">
        <f>"Designation      : " &amp; 'Sch-1'!K244</f>
        <v xml:space="preserve">Designation      : </v>
      </c>
      <c r="D25" s="1504"/>
      <c r="E25" s="1504"/>
      <c r="F25" s="1504"/>
      <c r="G25" s="1504"/>
      <c r="AG25" s="257"/>
    </row>
    <row r="26" spans="1:35" ht="27.9" customHeight="1">
      <c r="A26" s="469"/>
      <c r="B26" s="468"/>
      <c r="C26" s="1504" t="s">
        <v>313</v>
      </c>
      <c r="D26" s="1504"/>
      <c r="E26" s="1504"/>
      <c r="F26" s="1504"/>
      <c r="G26" s="1504"/>
      <c r="AG26" s="257"/>
    </row>
    <row r="27" spans="1:35" ht="27.9" customHeight="1">
      <c r="A27" s="469"/>
      <c r="B27" s="468"/>
      <c r="C27" s="356"/>
      <c r="D27" s="356"/>
      <c r="E27" s="356"/>
      <c r="F27" s="356"/>
      <c r="G27" s="356"/>
      <c r="AG27" s="257"/>
    </row>
    <row r="28" spans="1:35" ht="36.75" customHeight="1">
      <c r="A28" s="124" t="s">
        <v>70</v>
      </c>
      <c r="B28" s="1507" t="s">
        <v>375</v>
      </c>
      <c r="C28" s="1507"/>
      <c r="D28" s="1507"/>
      <c r="E28" s="1507"/>
      <c r="F28" s="1507"/>
      <c r="G28" s="1507"/>
    </row>
    <row r="29" spans="1:35" ht="31.5" customHeight="1">
      <c r="H29" s="302"/>
    </row>
    <row r="101" spans="1:12" s="257" customFormat="1">
      <c r="A101" s="237"/>
      <c r="B101" s="242"/>
      <c r="C101" s="242"/>
      <c r="D101" s="242"/>
      <c r="E101" s="242"/>
      <c r="F101" s="242"/>
      <c r="G101" s="242"/>
      <c r="H101" s="303"/>
      <c r="I101" s="475"/>
      <c r="J101" s="475"/>
      <c r="K101" s="475"/>
      <c r="L101" s="475"/>
    </row>
    <row r="102" spans="1:12" s="257" customFormat="1">
      <c r="A102" s="237"/>
      <c r="B102" s="242"/>
      <c r="C102" s="242"/>
      <c r="D102" s="242"/>
      <c r="E102" s="242"/>
      <c r="F102" s="242"/>
      <c r="G102" s="242"/>
      <c r="H102" s="303"/>
      <c r="I102" s="475"/>
      <c r="J102" s="475"/>
      <c r="K102" s="475"/>
      <c r="L102" s="475"/>
    </row>
    <row r="103" spans="1:12" s="257" customFormat="1">
      <c r="A103" s="237"/>
      <c r="B103" s="242"/>
      <c r="C103" s="242"/>
      <c r="D103" s="242"/>
      <c r="E103" s="242"/>
      <c r="F103" s="242"/>
      <c r="G103" s="242"/>
      <c r="H103" s="303"/>
      <c r="I103" s="475"/>
      <c r="J103" s="475"/>
      <c r="K103" s="475"/>
      <c r="L103" s="475"/>
    </row>
    <row r="104" spans="1:12" s="314" customFormat="1" hidden="1">
      <c r="A104" s="213" t="str">
        <f>A1</f>
        <v>TBCB/400kV/CHHATARPUR SEZ /SS01/G3</v>
      </c>
      <c r="B104" s="111"/>
      <c r="C104" s="212"/>
      <c r="D104" s="212"/>
      <c r="E104" s="212"/>
      <c r="F104" s="212"/>
      <c r="G104" s="212"/>
      <c r="H104" s="211"/>
    </row>
    <row r="105" spans="1:12" s="314" customFormat="1" hidden="1">
      <c r="A105" s="74"/>
      <c r="B105" s="98"/>
      <c r="C105" s="99"/>
      <c r="D105" s="99"/>
      <c r="E105" s="99"/>
      <c r="F105" s="99"/>
      <c r="G105" s="99"/>
      <c r="H105" s="211"/>
    </row>
    <row r="106" spans="1:12" s="314" customFormat="1" ht="35.25" hidden="1" customHeight="1">
      <c r="A106" s="1493" t="str">
        <f t="shared" ref="A106:C107" si="0">A3</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106" s="1493">
        <f t="shared" si="0"/>
        <v>0</v>
      </c>
      <c r="C106" s="1493">
        <f t="shared" si="0"/>
        <v>0</v>
      </c>
      <c r="D106" s="1493"/>
      <c r="E106" s="1493"/>
      <c r="F106" s="1493"/>
      <c r="G106" s="1493">
        <f>G3</f>
        <v>0</v>
      </c>
      <c r="H106" s="211"/>
    </row>
    <row r="107" spans="1:12" s="314" customFormat="1" hidden="1">
      <c r="A107" s="1494" t="str">
        <f t="shared" si="0"/>
        <v>(SCHEDULE OF RATES AND PRICES : TYPE TEST CHARGES)</v>
      </c>
      <c r="B107" s="1494">
        <f t="shared" si="0"/>
        <v>0</v>
      </c>
      <c r="C107" s="1494">
        <f t="shared" si="0"/>
        <v>0</v>
      </c>
      <c r="D107" s="1494"/>
      <c r="E107" s="1494"/>
      <c r="F107" s="1494"/>
      <c r="G107" s="1494">
        <f>G4</f>
        <v>0</v>
      </c>
      <c r="H107" s="211"/>
    </row>
    <row r="108" spans="1:12" s="314" customFormat="1" hidden="1">
      <c r="A108" s="368"/>
      <c r="B108" s="369"/>
      <c r="C108" s="369"/>
      <c r="D108" s="369"/>
      <c r="E108" s="369"/>
      <c r="F108" s="369"/>
      <c r="G108" s="369"/>
      <c r="H108" s="211"/>
    </row>
    <row r="109" spans="1:12" s="314" customFormat="1" hidden="1">
      <c r="A109" s="119" t="str">
        <f>A6</f>
        <v>Bidder’s Name and Address (Sole Bidder) :</v>
      </c>
      <c r="B109" s="370"/>
      <c r="C109" s="370"/>
      <c r="D109" s="370"/>
      <c r="E109" s="370"/>
      <c r="F109" s="370"/>
      <c r="G109" s="69">
        <f t="shared" ref="G109:G114" si="1">G6</f>
        <v>0</v>
      </c>
      <c r="H109" s="211"/>
    </row>
    <row r="110" spans="1:12" s="314" customFormat="1" hidden="1">
      <c r="A110" s="1496" t="str">
        <f>A7</f>
        <v/>
      </c>
      <c r="B110" s="1496">
        <f t="shared" ref="B110:C114" si="2">B7</f>
        <v>0</v>
      </c>
      <c r="C110" s="1496">
        <f t="shared" si="2"/>
        <v>0</v>
      </c>
      <c r="D110" s="576"/>
      <c r="E110" s="576"/>
      <c r="F110" s="576"/>
      <c r="G110" s="357">
        <f t="shared" si="1"/>
        <v>0</v>
      </c>
      <c r="H110" s="211"/>
    </row>
    <row r="111" spans="1:12" s="314" customFormat="1" hidden="1">
      <c r="A111" s="371" t="str">
        <f>A8</f>
        <v>Name     :</v>
      </c>
      <c r="B111" s="1500" t="str">
        <f t="shared" si="2"/>
        <v/>
      </c>
      <c r="C111" s="1500">
        <f t="shared" si="2"/>
        <v>0</v>
      </c>
      <c r="D111" s="575"/>
      <c r="E111" s="575"/>
      <c r="F111" s="575"/>
      <c r="G111" s="357">
        <f t="shared" si="1"/>
        <v>0</v>
      </c>
      <c r="H111" s="211"/>
    </row>
    <row r="112" spans="1:12" s="314" customFormat="1" hidden="1">
      <c r="A112" s="371" t="str">
        <f>A9</f>
        <v>Address :</v>
      </c>
      <c r="B112" s="1500" t="str">
        <f t="shared" si="2"/>
        <v/>
      </c>
      <c r="C112" s="1500">
        <f t="shared" si="2"/>
        <v>0</v>
      </c>
      <c r="D112" s="575"/>
      <c r="E112" s="575"/>
      <c r="F112" s="575"/>
      <c r="G112" s="357">
        <f t="shared" si="1"/>
        <v>0</v>
      </c>
      <c r="H112" s="211"/>
    </row>
    <row r="113" spans="1:35" s="314" customFormat="1" hidden="1">
      <c r="A113" s="372"/>
      <c r="B113" s="1500" t="str">
        <f t="shared" si="2"/>
        <v/>
      </c>
      <c r="C113" s="1500">
        <f t="shared" si="2"/>
        <v>0</v>
      </c>
      <c r="D113" s="575"/>
      <c r="E113" s="575"/>
      <c r="F113" s="575"/>
      <c r="G113" s="357">
        <f t="shared" si="1"/>
        <v>0</v>
      </c>
      <c r="H113" s="211"/>
    </row>
    <row r="114" spans="1:35" s="314" customFormat="1" hidden="1">
      <c r="A114" s="372"/>
      <c r="B114" s="1500" t="str">
        <f t="shared" si="2"/>
        <v/>
      </c>
      <c r="C114" s="1500">
        <f t="shared" si="2"/>
        <v>0</v>
      </c>
      <c r="D114" s="575"/>
      <c r="E114" s="575"/>
      <c r="F114" s="575"/>
      <c r="G114" s="357">
        <f t="shared" si="1"/>
        <v>0</v>
      </c>
      <c r="H114" s="211"/>
    </row>
    <row r="115" spans="1:35" s="314" customFormat="1" hidden="1">
      <c r="A115" s="359"/>
      <c r="B115" s="77"/>
      <c r="C115" s="77"/>
      <c r="D115" s="77"/>
      <c r="E115" s="77"/>
      <c r="F115" s="77"/>
      <c r="G115" s="77"/>
      <c r="H115" s="211"/>
    </row>
    <row r="116" spans="1:35" s="314" customFormat="1" ht="33.75" hidden="1" customHeight="1">
      <c r="A116" s="373" t="str">
        <f>A14</f>
        <v>SL. NO.</v>
      </c>
      <c r="B116" s="374" t="str">
        <f>B14</f>
        <v>Description of Test</v>
      </c>
      <c r="C116" s="1502">
        <f>G14</f>
        <v>0</v>
      </c>
      <c r="D116" s="1502"/>
      <c r="E116" s="1502"/>
      <c r="F116" s="1502"/>
      <c r="G116" s="1502"/>
      <c r="H116" s="211"/>
      <c r="AE116" s="1502"/>
      <c r="AF116" s="1502"/>
      <c r="AH116" s="1502"/>
      <c r="AI116" s="1502"/>
    </row>
    <row r="117" spans="1:35" s="314" customFormat="1" hidden="1">
      <c r="A117" s="369" t="e">
        <f>#REF!</f>
        <v>#REF!</v>
      </c>
      <c r="B117" s="369" t="e">
        <f>#REF!</f>
        <v>#REF!</v>
      </c>
      <c r="C117" s="1501" t="e">
        <f>#REF!</f>
        <v>#REF!</v>
      </c>
      <c r="D117" s="1501"/>
      <c r="E117" s="1501"/>
      <c r="F117" s="1501"/>
      <c r="G117" s="1501"/>
      <c r="H117" s="211"/>
      <c r="AE117" s="1501"/>
      <c r="AF117" s="1501"/>
      <c r="AH117" s="1501"/>
      <c r="AI117" s="1501"/>
    </row>
    <row r="118" spans="1:35" s="314" customFormat="1" hidden="1">
      <c r="A118" s="376" t="e">
        <f>#REF!</f>
        <v>#REF!</v>
      </c>
      <c r="B118" s="377" t="e">
        <f>#REF!</f>
        <v>#REF!</v>
      </c>
      <c r="C118" s="1501"/>
      <c r="D118" s="1501"/>
      <c r="E118" s="1501"/>
      <c r="F118" s="1501"/>
      <c r="G118" s="1501"/>
      <c r="H118" s="211"/>
      <c r="AE118" s="1501"/>
      <c r="AF118" s="1501"/>
      <c r="AH118" s="1501"/>
      <c r="AI118" s="1501"/>
    </row>
    <row r="119" spans="1:35" s="314" customFormat="1" hidden="1">
      <c r="A119" s="378" t="e">
        <f>#REF!</f>
        <v>#REF!</v>
      </c>
      <c r="B119" s="379" t="e">
        <f>#REF!</f>
        <v>#REF!</v>
      </c>
      <c r="C119" s="1499" t="e">
        <f>#REF!</f>
        <v>#REF!</v>
      </c>
      <c r="D119" s="1499"/>
      <c r="E119" s="1499"/>
      <c r="F119" s="1499"/>
      <c r="G119" s="1499"/>
      <c r="H119" s="381"/>
      <c r="AE119" s="380"/>
      <c r="AF119" s="380"/>
      <c r="AH119" s="380"/>
      <c r="AI119" s="380"/>
    </row>
    <row r="120" spans="1:35" s="314" customFormat="1" hidden="1">
      <c r="A120" s="378" t="e">
        <f>#REF!</f>
        <v>#REF!</v>
      </c>
      <c r="B120" s="379" t="e">
        <f>#REF!</f>
        <v>#REF!</v>
      </c>
      <c r="C120" s="1499" t="e">
        <f>#REF!</f>
        <v>#REF!</v>
      </c>
      <c r="D120" s="1499"/>
      <c r="E120" s="1499"/>
      <c r="F120" s="1499"/>
      <c r="G120" s="1499"/>
      <c r="H120" s="381"/>
      <c r="AE120" s="382"/>
      <c r="AF120" s="382"/>
      <c r="AH120" s="380"/>
      <c r="AI120" s="382"/>
    </row>
    <row r="121" spans="1:35" s="314" customFormat="1" ht="20.100000000000001" hidden="1" customHeight="1">
      <c r="A121" s="383"/>
      <c r="B121" s="377" t="e">
        <f>#REF!</f>
        <v>#REF!</v>
      </c>
      <c r="C121" s="1499" t="e">
        <f>#REF!</f>
        <v>#REF!</v>
      </c>
      <c r="D121" s="1499"/>
      <c r="E121" s="1499"/>
      <c r="F121" s="1499"/>
      <c r="G121" s="1499"/>
      <c r="H121" s="211"/>
      <c r="AE121" s="382"/>
      <c r="AF121" s="382"/>
      <c r="AH121" s="382"/>
      <c r="AI121" s="382"/>
    </row>
    <row r="122" spans="1:35" s="314" customFormat="1" hidden="1">
      <c r="A122" s="376" t="e">
        <f>#REF!</f>
        <v>#REF!</v>
      </c>
      <c r="B122" s="377" t="e">
        <f>#REF!</f>
        <v>#REF!</v>
      </c>
      <c r="C122" s="1499"/>
      <c r="D122" s="1499"/>
      <c r="E122" s="1499"/>
      <c r="F122" s="1499"/>
      <c r="G122" s="1499"/>
      <c r="H122" s="211"/>
      <c r="AE122" s="1499"/>
      <c r="AF122" s="1499"/>
      <c r="AH122" s="1499"/>
      <c r="AI122" s="1499"/>
    </row>
    <row r="123" spans="1:35" s="314" customFormat="1" hidden="1">
      <c r="A123" s="384" t="e">
        <f>#REF!</f>
        <v>#REF!</v>
      </c>
      <c r="B123" s="377" t="e">
        <f>#REF!</f>
        <v>#REF!</v>
      </c>
      <c r="C123" s="1499"/>
      <c r="D123" s="1499"/>
      <c r="E123" s="1499"/>
      <c r="F123" s="1499"/>
      <c r="G123" s="1499"/>
      <c r="H123" s="211"/>
      <c r="AE123" s="1499"/>
      <c r="AF123" s="1499"/>
      <c r="AH123" s="1499"/>
      <c r="AI123" s="1499"/>
    </row>
    <row r="124" spans="1:35" s="314" customFormat="1" hidden="1">
      <c r="A124" s="385" t="e">
        <f>#REF!</f>
        <v>#REF!</v>
      </c>
      <c r="B124" s="377" t="e">
        <f>#REF!</f>
        <v>#REF!</v>
      </c>
      <c r="C124" s="1499"/>
      <c r="D124" s="1499"/>
      <c r="E124" s="1499"/>
      <c r="F124" s="1499"/>
      <c r="G124" s="1499"/>
      <c r="H124" s="211"/>
      <c r="AE124" s="1499"/>
      <c r="AF124" s="1499"/>
      <c r="AH124" s="1499"/>
      <c r="AI124" s="1499"/>
    </row>
    <row r="125" spans="1:35" s="314" customFormat="1" hidden="1">
      <c r="A125" s="378" t="e">
        <f>#REF!</f>
        <v>#REF!</v>
      </c>
      <c r="B125" s="379" t="e">
        <f>#REF!</f>
        <v>#REF!</v>
      </c>
      <c r="C125" s="1499" t="e">
        <f>#REF!</f>
        <v>#REF!</v>
      </c>
      <c r="D125" s="1499"/>
      <c r="E125" s="1499"/>
      <c r="F125" s="1499"/>
      <c r="G125" s="1499"/>
      <c r="H125" s="381"/>
      <c r="AE125" s="382"/>
      <c r="AF125" s="382"/>
      <c r="AH125" s="380"/>
      <c r="AI125" s="382"/>
    </row>
    <row r="126" spans="1:35" s="314" customFormat="1" hidden="1">
      <c r="A126" s="378" t="e">
        <f>#REF!</f>
        <v>#REF!</v>
      </c>
      <c r="B126" s="379" t="e">
        <f>#REF!</f>
        <v>#REF!</v>
      </c>
      <c r="C126" s="1499" t="e">
        <f>#REF!</f>
        <v>#REF!</v>
      </c>
      <c r="D126" s="1499"/>
      <c r="E126" s="1499"/>
      <c r="F126" s="1499"/>
      <c r="G126" s="1499"/>
      <c r="H126" s="381"/>
      <c r="AE126" s="382"/>
      <c r="AF126" s="382"/>
      <c r="AH126" s="380"/>
      <c r="AI126" s="382"/>
    </row>
    <row r="127" spans="1:35" s="314" customFormat="1" hidden="1">
      <c r="A127" s="378" t="e">
        <f>#REF!</f>
        <v>#REF!</v>
      </c>
      <c r="B127" s="379" t="e">
        <f>#REF!</f>
        <v>#REF!</v>
      </c>
      <c r="C127" s="1499" t="e">
        <f>#REF!</f>
        <v>#REF!</v>
      </c>
      <c r="D127" s="1499"/>
      <c r="E127" s="1499"/>
      <c r="F127" s="1499"/>
      <c r="G127" s="1499"/>
      <c r="H127" s="381"/>
      <c r="AE127" s="382"/>
      <c r="AF127" s="382"/>
      <c r="AH127" s="380"/>
      <c r="AI127" s="382"/>
    </row>
    <row r="128" spans="1:35" s="314" customFormat="1" hidden="1">
      <c r="A128" s="378" t="e">
        <f>#REF!</f>
        <v>#REF!</v>
      </c>
      <c r="B128" s="379" t="e">
        <f>#REF!</f>
        <v>#REF!</v>
      </c>
      <c r="C128" s="1499" t="e">
        <f>#REF!</f>
        <v>#REF!</v>
      </c>
      <c r="D128" s="1499"/>
      <c r="E128" s="1499"/>
      <c r="F128" s="1499"/>
      <c r="G128" s="1499"/>
      <c r="H128" s="381"/>
      <c r="AE128" s="382"/>
      <c r="AF128" s="382"/>
      <c r="AH128" s="380"/>
      <c r="AI128" s="382"/>
    </row>
    <row r="129" spans="1:35" s="314" customFormat="1" hidden="1">
      <c r="A129" s="378"/>
      <c r="B129" s="377" t="e">
        <f>#REF!</f>
        <v>#REF!</v>
      </c>
      <c r="C129" s="1499" t="e">
        <f>#REF!</f>
        <v>#REF!</v>
      </c>
      <c r="D129" s="1499"/>
      <c r="E129" s="1499"/>
      <c r="F129" s="1499"/>
      <c r="G129" s="1499"/>
      <c r="H129" s="381"/>
      <c r="AE129" s="382"/>
      <c r="AF129" s="382"/>
      <c r="AH129" s="382"/>
      <c r="AI129" s="382"/>
    </row>
    <row r="130" spans="1:35" s="314" customFormat="1" ht="20.100000000000001" hidden="1" customHeight="1">
      <c r="A130" s="385" t="e">
        <f>#REF!</f>
        <v>#REF!</v>
      </c>
      <c r="B130" s="377" t="e">
        <f>#REF!</f>
        <v>#REF!</v>
      </c>
      <c r="C130" s="1499"/>
      <c r="D130" s="1499"/>
      <c r="E130" s="1499"/>
      <c r="F130" s="1499"/>
      <c r="G130" s="1499"/>
      <c r="H130" s="381"/>
      <c r="AE130" s="382"/>
      <c r="AF130" s="382"/>
      <c r="AH130" s="382"/>
      <c r="AI130" s="382"/>
    </row>
    <row r="131" spans="1:35" s="314" customFormat="1" hidden="1">
      <c r="A131" s="378" t="e">
        <f>#REF!</f>
        <v>#REF!</v>
      </c>
      <c r="B131" s="379" t="e">
        <f>#REF!</f>
        <v>#REF!</v>
      </c>
      <c r="C131" s="1499" t="e">
        <f>#REF!</f>
        <v>#REF!</v>
      </c>
      <c r="D131" s="1499"/>
      <c r="E131" s="1499"/>
      <c r="F131" s="1499"/>
      <c r="G131" s="1499"/>
      <c r="H131" s="381"/>
      <c r="AE131" s="382"/>
      <c r="AF131" s="382"/>
      <c r="AH131" s="380"/>
      <c r="AI131" s="382"/>
    </row>
    <row r="132" spans="1:35" s="314" customFormat="1" hidden="1">
      <c r="A132" s="378" t="e">
        <f>#REF!</f>
        <v>#REF!</v>
      </c>
      <c r="B132" s="379" t="e">
        <f>#REF!</f>
        <v>#REF!</v>
      </c>
      <c r="C132" s="1499" t="e">
        <f>#REF!</f>
        <v>#REF!</v>
      </c>
      <c r="D132" s="1499"/>
      <c r="E132" s="1499"/>
      <c r="F132" s="1499"/>
      <c r="G132" s="1499"/>
      <c r="H132" s="381"/>
      <c r="AE132" s="382"/>
      <c r="AF132" s="382"/>
      <c r="AH132" s="380"/>
      <c r="AI132" s="382"/>
    </row>
    <row r="133" spans="1:35" s="314" customFormat="1" ht="20.100000000000001" hidden="1" customHeight="1">
      <c r="A133" s="378" t="e">
        <f>#REF!</f>
        <v>#REF!</v>
      </c>
      <c r="B133" s="379" t="e">
        <f>#REF!</f>
        <v>#REF!</v>
      </c>
      <c r="C133" s="1499" t="e">
        <f>#REF!</f>
        <v>#REF!</v>
      </c>
      <c r="D133" s="1499"/>
      <c r="E133" s="1499"/>
      <c r="F133" s="1499"/>
      <c r="G133" s="1499"/>
      <c r="H133" s="381"/>
      <c r="AE133" s="382"/>
      <c r="AF133" s="382"/>
      <c r="AH133" s="380"/>
      <c r="AI133" s="382"/>
    </row>
    <row r="134" spans="1:35" s="314" customFormat="1" hidden="1">
      <c r="A134" s="378" t="e">
        <f>#REF!</f>
        <v>#REF!</v>
      </c>
      <c r="B134" s="379" t="e">
        <f>#REF!</f>
        <v>#REF!</v>
      </c>
      <c r="C134" s="1499" t="e">
        <f>#REF!</f>
        <v>#REF!</v>
      </c>
      <c r="D134" s="1499"/>
      <c r="E134" s="1499"/>
      <c r="F134" s="1499"/>
      <c r="G134" s="1499"/>
      <c r="H134" s="381"/>
      <c r="AE134" s="382"/>
      <c r="AF134" s="382"/>
      <c r="AH134" s="380"/>
      <c r="AI134" s="382"/>
    </row>
    <row r="135" spans="1:35" s="315" customFormat="1" ht="20.100000000000001" hidden="1" customHeight="1">
      <c r="A135" s="386"/>
      <c r="B135" s="377" t="e">
        <f>#REF!</f>
        <v>#REF!</v>
      </c>
      <c r="C135" s="1499" t="e">
        <f>#REF!</f>
        <v>#REF!</v>
      </c>
      <c r="D135" s="1499"/>
      <c r="E135" s="1499"/>
      <c r="F135" s="1499"/>
      <c r="G135" s="1499"/>
      <c r="H135" s="381"/>
      <c r="AE135" s="382"/>
      <c r="AF135" s="382"/>
      <c r="AH135" s="382"/>
      <c r="AI135" s="382"/>
    </row>
    <row r="136" spans="1:35" s="314" customFormat="1" ht="24" hidden="1" customHeight="1">
      <c r="A136" s="385" t="e">
        <f>#REF!</f>
        <v>#REF!</v>
      </c>
      <c r="B136" s="377" t="e">
        <f>#REF!</f>
        <v>#REF!</v>
      </c>
      <c r="C136" s="1499"/>
      <c r="D136" s="1499"/>
      <c r="E136" s="1499"/>
      <c r="F136" s="1499"/>
      <c r="G136" s="1499"/>
      <c r="H136" s="381"/>
      <c r="AE136" s="382"/>
      <c r="AF136" s="382"/>
      <c r="AH136" s="382"/>
      <c r="AI136" s="382"/>
    </row>
    <row r="137" spans="1:35" s="314" customFormat="1" hidden="1">
      <c r="A137" s="378" t="e">
        <f>#REF!</f>
        <v>#REF!</v>
      </c>
      <c r="B137" s="379" t="e">
        <f>#REF!</f>
        <v>#REF!</v>
      </c>
      <c r="C137" s="1499" t="e">
        <f>#REF!</f>
        <v>#REF!</v>
      </c>
      <c r="D137" s="1499"/>
      <c r="E137" s="1499"/>
      <c r="F137" s="1499"/>
      <c r="G137" s="1499"/>
      <c r="H137" s="381"/>
      <c r="AE137" s="382"/>
      <c r="AF137" s="382"/>
      <c r="AH137" s="380"/>
      <c r="AI137" s="382"/>
    </row>
    <row r="138" spans="1:35" s="314" customFormat="1" hidden="1">
      <c r="A138" s="378" t="e">
        <f>#REF!</f>
        <v>#REF!</v>
      </c>
      <c r="B138" s="379" t="e">
        <f>#REF!</f>
        <v>#REF!</v>
      </c>
      <c r="C138" s="1499" t="e">
        <f>#REF!</f>
        <v>#REF!</v>
      </c>
      <c r="D138" s="1499"/>
      <c r="E138" s="1499"/>
      <c r="F138" s="1499"/>
      <c r="G138" s="1499"/>
      <c r="H138" s="381"/>
      <c r="AE138" s="382"/>
      <c r="AF138" s="382"/>
      <c r="AH138" s="380"/>
      <c r="AI138" s="382"/>
    </row>
    <row r="139" spans="1:35" s="314" customFormat="1" ht="33" hidden="1" customHeight="1">
      <c r="A139" s="378" t="e">
        <f>#REF!</f>
        <v>#REF!</v>
      </c>
      <c r="B139" s="379" t="e">
        <f>#REF!</f>
        <v>#REF!</v>
      </c>
      <c r="C139" s="1499" t="e">
        <f>#REF!</f>
        <v>#REF!</v>
      </c>
      <c r="D139" s="1499"/>
      <c r="E139" s="1499"/>
      <c r="F139" s="1499"/>
      <c r="G139" s="1499"/>
      <c r="H139" s="381"/>
      <c r="AE139" s="382"/>
      <c r="AF139" s="382"/>
      <c r="AH139" s="380"/>
      <c r="AI139" s="382"/>
    </row>
    <row r="140" spans="1:35" s="315" customFormat="1" ht="20.100000000000001" hidden="1" customHeight="1">
      <c r="A140" s="378"/>
      <c r="B140" s="377" t="e">
        <f>#REF!</f>
        <v>#REF!</v>
      </c>
      <c r="C140" s="1499" t="e">
        <f>#REF!</f>
        <v>#REF!</v>
      </c>
      <c r="D140" s="1499"/>
      <c r="E140" s="1499"/>
      <c r="F140" s="1499"/>
      <c r="G140" s="1499"/>
      <c r="H140" s="381"/>
      <c r="AE140" s="382"/>
      <c r="AF140" s="382"/>
      <c r="AH140" s="382"/>
      <c r="AI140" s="382"/>
    </row>
    <row r="141" spans="1:35" s="314" customFormat="1" ht="20.100000000000001" hidden="1" customHeight="1">
      <c r="A141" s="385" t="e">
        <f>#REF!</f>
        <v>#REF!</v>
      </c>
      <c r="B141" s="377" t="e">
        <f>#REF!</f>
        <v>#REF!</v>
      </c>
      <c r="C141" s="1499"/>
      <c r="D141" s="1499"/>
      <c r="E141" s="1499"/>
      <c r="F141" s="1499"/>
      <c r="G141" s="1499"/>
      <c r="H141" s="381"/>
      <c r="AE141" s="382"/>
      <c r="AF141" s="382"/>
      <c r="AH141" s="382"/>
      <c r="AI141" s="382"/>
    </row>
    <row r="142" spans="1:35" s="314" customFormat="1" hidden="1">
      <c r="A142" s="378" t="e">
        <f>#REF!</f>
        <v>#REF!</v>
      </c>
      <c r="B142" s="379" t="e">
        <f>#REF!</f>
        <v>#REF!</v>
      </c>
      <c r="C142" s="1499" t="e">
        <f>#REF!</f>
        <v>#REF!</v>
      </c>
      <c r="D142" s="1499"/>
      <c r="E142" s="1499"/>
      <c r="F142" s="1499"/>
      <c r="G142" s="1499"/>
      <c r="H142" s="381"/>
      <c r="AE142" s="382"/>
      <c r="AF142" s="382"/>
      <c r="AH142" s="380"/>
      <c r="AI142" s="382"/>
    </row>
    <row r="143" spans="1:35" s="314" customFormat="1" hidden="1">
      <c r="A143" s="378" t="e">
        <f>#REF!</f>
        <v>#REF!</v>
      </c>
      <c r="B143" s="379" t="e">
        <f>#REF!</f>
        <v>#REF!</v>
      </c>
      <c r="C143" s="1499" t="e">
        <f>#REF!</f>
        <v>#REF!</v>
      </c>
      <c r="D143" s="1499"/>
      <c r="E143" s="1499"/>
      <c r="F143" s="1499"/>
      <c r="G143" s="1499"/>
      <c r="H143" s="381"/>
      <c r="AE143" s="382"/>
      <c r="AF143" s="382"/>
      <c r="AH143" s="380"/>
      <c r="AI143" s="382"/>
    </row>
    <row r="144" spans="1:35" s="314" customFormat="1" hidden="1">
      <c r="A144" s="378" t="e">
        <f>#REF!</f>
        <v>#REF!</v>
      </c>
      <c r="B144" s="379" t="e">
        <f>#REF!</f>
        <v>#REF!</v>
      </c>
      <c r="C144" s="1499" t="e">
        <f>#REF!</f>
        <v>#REF!</v>
      </c>
      <c r="D144" s="1499"/>
      <c r="E144" s="1499"/>
      <c r="F144" s="1499"/>
      <c r="G144" s="1499"/>
      <c r="H144" s="381"/>
      <c r="AE144" s="382"/>
      <c r="AF144" s="382"/>
      <c r="AH144" s="380"/>
      <c r="AI144" s="382"/>
    </row>
    <row r="145" spans="1:35" s="314" customFormat="1" hidden="1">
      <c r="A145" s="378"/>
      <c r="B145" s="377" t="e">
        <f>#REF!</f>
        <v>#REF!</v>
      </c>
      <c r="C145" s="1499" t="e">
        <f>#REF!</f>
        <v>#REF!</v>
      </c>
      <c r="D145" s="1499"/>
      <c r="E145" s="1499"/>
      <c r="F145" s="1499"/>
      <c r="G145" s="1499"/>
      <c r="H145" s="381"/>
      <c r="AE145" s="382"/>
      <c r="AF145" s="382"/>
      <c r="AH145" s="382"/>
      <c r="AI145" s="382"/>
    </row>
    <row r="146" spans="1:35" s="314" customFormat="1" ht="20.100000000000001" hidden="1" customHeight="1">
      <c r="A146" s="385" t="e">
        <f>#REF!</f>
        <v>#REF!</v>
      </c>
      <c r="B146" s="377" t="e">
        <f>#REF!</f>
        <v>#REF!</v>
      </c>
      <c r="C146" s="1499"/>
      <c r="D146" s="1499"/>
      <c r="E146" s="1499"/>
      <c r="F146" s="1499"/>
      <c r="G146" s="1499"/>
      <c r="H146" s="381"/>
      <c r="AE146" s="382"/>
      <c r="AF146" s="382"/>
      <c r="AH146" s="382"/>
      <c r="AI146" s="382"/>
    </row>
    <row r="147" spans="1:35" s="314" customFormat="1" hidden="1">
      <c r="A147" s="378" t="e">
        <f>#REF!</f>
        <v>#REF!</v>
      </c>
      <c r="B147" s="379" t="e">
        <f>#REF!</f>
        <v>#REF!</v>
      </c>
      <c r="C147" s="1499" t="e">
        <f>#REF!</f>
        <v>#REF!</v>
      </c>
      <c r="D147" s="1499"/>
      <c r="E147" s="1499"/>
      <c r="F147" s="1499"/>
      <c r="G147" s="1499"/>
      <c r="H147" s="381"/>
      <c r="AE147" s="382"/>
      <c r="AF147" s="382"/>
      <c r="AH147" s="380"/>
      <c r="AI147" s="382"/>
    </row>
    <row r="148" spans="1:35" s="314" customFormat="1" hidden="1">
      <c r="A148" s="378" t="e">
        <f>#REF!</f>
        <v>#REF!</v>
      </c>
      <c r="B148" s="379" t="e">
        <f>#REF!</f>
        <v>#REF!</v>
      </c>
      <c r="C148" s="1499" t="e">
        <f>#REF!</f>
        <v>#REF!</v>
      </c>
      <c r="D148" s="1499"/>
      <c r="E148" s="1499"/>
      <c r="F148" s="1499"/>
      <c r="G148" s="1499"/>
      <c r="H148" s="381"/>
      <c r="AE148" s="382"/>
      <c r="AF148" s="382"/>
      <c r="AH148" s="380"/>
      <c r="AI148" s="382"/>
    </row>
    <row r="149" spans="1:35" s="314" customFormat="1" hidden="1">
      <c r="A149" s="378" t="e">
        <f>#REF!</f>
        <v>#REF!</v>
      </c>
      <c r="B149" s="379" t="e">
        <f>#REF!</f>
        <v>#REF!</v>
      </c>
      <c r="C149" s="1499" t="e">
        <f>#REF!</f>
        <v>#REF!</v>
      </c>
      <c r="D149" s="1499"/>
      <c r="E149" s="1499"/>
      <c r="F149" s="1499"/>
      <c r="G149" s="1499"/>
      <c r="H149" s="381"/>
      <c r="AE149" s="382"/>
      <c r="AF149" s="382"/>
      <c r="AH149" s="380"/>
      <c r="AI149" s="382"/>
    </row>
    <row r="150" spans="1:35" s="314" customFormat="1" hidden="1">
      <c r="A150" s="378" t="e">
        <f>#REF!</f>
        <v>#REF!</v>
      </c>
      <c r="B150" s="379" t="e">
        <f>#REF!</f>
        <v>#REF!</v>
      </c>
      <c r="C150" s="1499" t="e">
        <f>#REF!</f>
        <v>#REF!</v>
      </c>
      <c r="D150" s="1499"/>
      <c r="E150" s="1499"/>
      <c r="F150" s="1499"/>
      <c r="G150" s="1499"/>
      <c r="H150" s="381"/>
      <c r="AE150" s="382"/>
      <c r="AF150" s="382"/>
      <c r="AH150" s="380"/>
      <c r="AI150" s="382"/>
    </row>
    <row r="151" spans="1:35" s="315" customFormat="1" ht="20.100000000000001" hidden="1" customHeight="1">
      <c r="A151" s="378"/>
      <c r="B151" s="377" t="e">
        <f>#REF!</f>
        <v>#REF!</v>
      </c>
      <c r="C151" s="1499" t="e">
        <f>#REF!</f>
        <v>#REF!</v>
      </c>
      <c r="D151" s="1499"/>
      <c r="E151" s="1499"/>
      <c r="F151" s="1499"/>
      <c r="G151" s="1499"/>
      <c r="H151" s="381"/>
      <c r="AE151" s="382"/>
      <c r="AF151" s="382"/>
      <c r="AH151" s="382"/>
      <c r="AI151" s="382"/>
    </row>
    <row r="152" spans="1:35" s="314" customFormat="1" ht="20.100000000000001" hidden="1" customHeight="1">
      <c r="A152" s="387"/>
      <c r="B152" s="377" t="e">
        <f>#REF!</f>
        <v>#REF!</v>
      </c>
      <c r="C152" s="1499" t="e">
        <f>#REF!</f>
        <v>#REF!</v>
      </c>
      <c r="D152" s="1499"/>
      <c r="E152" s="1499"/>
      <c r="F152" s="1499"/>
      <c r="G152" s="1499"/>
      <c r="H152" s="381"/>
      <c r="AE152" s="382"/>
      <c r="AF152" s="382"/>
      <c r="AH152" s="382"/>
      <c r="AI152" s="382"/>
    </row>
    <row r="153" spans="1:35" s="314" customFormat="1" hidden="1">
      <c r="A153" s="387"/>
      <c r="B153" s="377"/>
      <c r="C153" s="1499"/>
      <c r="D153" s="1499"/>
      <c r="E153" s="1499"/>
      <c r="F153" s="1499"/>
      <c r="G153" s="1499"/>
      <c r="H153" s="381"/>
      <c r="AE153" s="382"/>
      <c r="AF153" s="382"/>
      <c r="AH153" s="382"/>
      <c r="AI153" s="382"/>
    </row>
    <row r="154" spans="1:35" s="314" customFormat="1" ht="20.100000000000001" hidden="1" customHeight="1">
      <c r="A154" s="384" t="e">
        <f>#REF!</f>
        <v>#REF!</v>
      </c>
      <c r="B154" s="377" t="e">
        <f>#REF!</f>
        <v>#REF!</v>
      </c>
      <c r="C154" s="1499"/>
      <c r="D154" s="1499"/>
      <c r="E154" s="1499"/>
      <c r="F154" s="1499"/>
      <c r="G154" s="1499"/>
      <c r="H154" s="381"/>
      <c r="AE154" s="382"/>
      <c r="AF154" s="382"/>
      <c r="AH154" s="382"/>
      <c r="AI154" s="382"/>
    </row>
    <row r="155" spans="1:35" s="314" customFormat="1" ht="30" hidden="1" customHeight="1">
      <c r="A155" s="385" t="e">
        <f>#REF!</f>
        <v>#REF!</v>
      </c>
      <c r="B155" s="377" t="e">
        <f>#REF!</f>
        <v>#REF!</v>
      </c>
      <c r="C155" s="1499"/>
      <c r="D155" s="1499"/>
      <c r="E155" s="1499"/>
      <c r="F155" s="1499"/>
      <c r="G155" s="1499"/>
      <c r="H155" s="381"/>
      <c r="AE155" s="382"/>
      <c r="AF155" s="382"/>
      <c r="AH155" s="382"/>
      <c r="AI155" s="382"/>
    </row>
    <row r="156" spans="1:35" s="314" customFormat="1" hidden="1">
      <c r="A156" s="378" t="e">
        <f>#REF!</f>
        <v>#REF!</v>
      </c>
      <c r="B156" s="379" t="e">
        <f>#REF!</f>
        <v>#REF!</v>
      </c>
      <c r="C156" s="1499" t="e">
        <f>#REF!</f>
        <v>#REF!</v>
      </c>
      <c r="D156" s="1499"/>
      <c r="E156" s="1499"/>
      <c r="F156" s="1499"/>
      <c r="G156" s="1499"/>
      <c r="H156" s="381"/>
      <c r="AE156" s="382"/>
      <c r="AF156" s="382"/>
      <c r="AH156" s="380"/>
      <c r="AI156" s="382"/>
    </row>
    <row r="157" spans="1:35" s="314" customFormat="1" hidden="1">
      <c r="A157" s="378" t="e">
        <f>#REF!</f>
        <v>#REF!</v>
      </c>
      <c r="B157" s="379" t="e">
        <f>#REF!</f>
        <v>#REF!</v>
      </c>
      <c r="C157" s="1499" t="e">
        <f>#REF!</f>
        <v>#REF!</v>
      </c>
      <c r="D157" s="1499"/>
      <c r="E157" s="1499"/>
      <c r="F157" s="1499"/>
      <c r="G157" s="1499"/>
      <c r="H157" s="381"/>
      <c r="AE157" s="382"/>
      <c r="AF157" s="382"/>
      <c r="AH157" s="380"/>
      <c r="AI157" s="382"/>
    </row>
    <row r="158" spans="1:35" s="314" customFormat="1" hidden="1">
      <c r="A158" s="378" t="e">
        <f>#REF!</f>
        <v>#REF!</v>
      </c>
      <c r="B158" s="379" t="e">
        <f>#REF!</f>
        <v>#REF!</v>
      </c>
      <c r="C158" s="1499" t="e">
        <f>#REF!</f>
        <v>#REF!</v>
      </c>
      <c r="D158" s="1499"/>
      <c r="E158" s="1499"/>
      <c r="F158" s="1499"/>
      <c r="G158" s="1499"/>
      <c r="H158" s="381"/>
      <c r="AE158" s="382"/>
      <c r="AF158" s="382"/>
      <c r="AH158" s="380"/>
      <c r="AI158" s="382"/>
    </row>
    <row r="159" spans="1:35" s="314" customFormat="1" ht="20.100000000000001" hidden="1" customHeight="1">
      <c r="A159" s="388"/>
      <c r="B159" s="377" t="e">
        <f>#REF!</f>
        <v>#REF!</v>
      </c>
      <c r="C159" s="1499" t="e">
        <f>#REF!</f>
        <v>#REF!</v>
      </c>
      <c r="D159" s="1499"/>
      <c r="E159" s="1499"/>
      <c r="F159" s="1499"/>
      <c r="G159" s="1499"/>
      <c r="H159" s="381"/>
      <c r="AE159" s="382"/>
      <c r="AF159" s="382"/>
      <c r="AH159" s="382"/>
      <c r="AI159" s="382"/>
    </row>
    <row r="160" spans="1:35" s="314" customFormat="1" ht="20.100000000000001" hidden="1" customHeight="1">
      <c r="A160" s="387"/>
      <c r="B160" s="377" t="e">
        <f>#REF!</f>
        <v>#REF!</v>
      </c>
      <c r="C160" s="1499" t="e">
        <f>#REF!</f>
        <v>#REF!</v>
      </c>
      <c r="D160" s="1499"/>
      <c r="E160" s="1499"/>
      <c r="F160" s="1499"/>
      <c r="G160" s="1499"/>
      <c r="H160" s="381"/>
      <c r="AE160" s="382"/>
      <c r="AF160" s="382"/>
      <c r="AH160" s="382"/>
      <c r="AI160" s="382"/>
    </row>
    <row r="161" spans="1:35" s="314" customFormat="1" ht="20.100000000000001" hidden="1" customHeight="1">
      <c r="A161" s="376" t="e">
        <f>#REF!</f>
        <v>#REF!</v>
      </c>
      <c r="B161" s="377" t="e">
        <f>#REF!</f>
        <v>#REF!</v>
      </c>
      <c r="C161" s="1499"/>
      <c r="D161" s="1499"/>
      <c r="E161" s="1499"/>
      <c r="F161" s="1499"/>
      <c r="G161" s="1499"/>
      <c r="H161" s="381"/>
      <c r="AE161" s="382"/>
      <c r="AF161" s="382"/>
      <c r="AH161" s="382"/>
      <c r="AI161" s="382"/>
    </row>
    <row r="162" spans="1:35" s="314" customFormat="1" ht="30" hidden="1" customHeight="1">
      <c r="A162" s="384" t="e">
        <f>#REF!</f>
        <v>#REF!</v>
      </c>
      <c r="B162" s="377" t="e">
        <f>#REF!</f>
        <v>#REF!</v>
      </c>
      <c r="C162" s="1499"/>
      <c r="D162" s="1499"/>
      <c r="E162" s="1499"/>
      <c r="F162" s="1499"/>
      <c r="G162" s="1499"/>
      <c r="H162" s="381"/>
      <c r="AE162" s="382"/>
      <c r="AF162" s="382"/>
      <c r="AH162" s="382"/>
      <c r="AI162" s="382"/>
    </row>
    <row r="163" spans="1:35" s="314" customFormat="1" ht="20.100000000000001" hidden="1" customHeight="1">
      <c r="A163" s="378" t="e">
        <f>#REF!</f>
        <v>#REF!</v>
      </c>
      <c r="B163" s="379" t="e">
        <f>#REF!</f>
        <v>#REF!</v>
      </c>
      <c r="C163" s="1499" t="e">
        <f>#REF!</f>
        <v>#REF!</v>
      </c>
      <c r="D163" s="1499"/>
      <c r="E163" s="1499"/>
      <c r="F163" s="1499"/>
      <c r="G163" s="1499"/>
      <c r="H163" s="381"/>
      <c r="AE163" s="382"/>
      <c r="AF163" s="382"/>
      <c r="AH163" s="380"/>
      <c r="AI163" s="382"/>
    </row>
    <row r="164" spans="1:35" s="314" customFormat="1" ht="20.100000000000001" hidden="1" customHeight="1">
      <c r="A164" s="378" t="e">
        <f>#REF!</f>
        <v>#REF!</v>
      </c>
      <c r="B164" s="379" t="e">
        <f>#REF!</f>
        <v>#REF!</v>
      </c>
      <c r="C164" s="1499" t="e">
        <f>#REF!</f>
        <v>#REF!</v>
      </c>
      <c r="D164" s="1499"/>
      <c r="E164" s="1499"/>
      <c r="F164" s="1499"/>
      <c r="G164" s="1499"/>
      <c r="H164" s="381"/>
      <c r="AE164" s="382"/>
      <c r="AF164" s="382"/>
      <c r="AH164" s="380"/>
      <c r="AI164" s="382"/>
    </row>
    <row r="165" spans="1:35" s="314" customFormat="1" ht="20.100000000000001" hidden="1" customHeight="1">
      <c r="A165" s="378" t="e">
        <f>#REF!</f>
        <v>#REF!</v>
      </c>
      <c r="B165" s="379" t="e">
        <f>#REF!</f>
        <v>#REF!</v>
      </c>
      <c r="C165" s="1499" t="e">
        <f>#REF!</f>
        <v>#REF!</v>
      </c>
      <c r="D165" s="1499"/>
      <c r="E165" s="1499"/>
      <c r="F165" s="1499"/>
      <c r="G165" s="1499"/>
      <c r="H165" s="381"/>
      <c r="AE165" s="382"/>
      <c r="AF165" s="382"/>
      <c r="AH165" s="380"/>
      <c r="AI165" s="382"/>
    </row>
    <row r="166" spans="1:35" s="314" customFormat="1" ht="20.100000000000001" hidden="1" customHeight="1">
      <c r="A166" s="378" t="e">
        <f>#REF!</f>
        <v>#REF!</v>
      </c>
      <c r="B166" s="379" t="e">
        <f>#REF!</f>
        <v>#REF!</v>
      </c>
      <c r="C166" s="1499" t="e">
        <f>#REF!</f>
        <v>#REF!</v>
      </c>
      <c r="D166" s="1499"/>
      <c r="E166" s="1499"/>
      <c r="F166" s="1499"/>
      <c r="G166" s="1499"/>
      <c r="H166" s="381"/>
      <c r="AE166" s="382"/>
      <c r="AF166" s="382"/>
      <c r="AH166" s="380"/>
      <c r="AI166" s="382"/>
    </row>
    <row r="167" spans="1:35" s="314" customFormat="1" ht="20.100000000000001" hidden="1" customHeight="1">
      <c r="A167" s="378" t="e">
        <f>#REF!</f>
        <v>#REF!</v>
      </c>
      <c r="B167" s="379" t="e">
        <f>#REF!</f>
        <v>#REF!</v>
      </c>
      <c r="C167" s="1499" t="e">
        <f>#REF!</f>
        <v>#REF!</v>
      </c>
      <c r="D167" s="1499"/>
      <c r="E167" s="1499"/>
      <c r="F167" s="1499"/>
      <c r="G167" s="1499"/>
      <c r="H167" s="381"/>
      <c r="AE167" s="382"/>
      <c r="AF167" s="382"/>
      <c r="AH167" s="380"/>
      <c r="AI167" s="382"/>
    </row>
    <row r="168" spans="1:35" s="314" customFormat="1" ht="20.100000000000001" hidden="1" customHeight="1">
      <c r="A168" s="383"/>
      <c r="B168" s="377" t="e">
        <f>#REF!</f>
        <v>#REF!</v>
      </c>
      <c r="C168" s="1499" t="e">
        <f>#REF!</f>
        <v>#REF!</v>
      </c>
      <c r="D168" s="1499"/>
      <c r="E168" s="1499"/>
      <c r="F168" s="1499"/>
      <c r="G168" s="1499"/>
      <c r="H168" s="381"/>
      <c r="AE168" s="382"/>
      <c r="AF168" s="382"/>
      <c r="AH168" s="382"/>
      <c r="AI168" s="382"/>
    </row>
    <row r="169" spans="1:35" s="314" customFormat="1" ht="20.100000000000001" hidden="1" customHeight="1">
      <c r="A169" s="384" t="e">
        <f>#REF!</f>
        <v>#REF!</v>
      </c>
      <c r="B169" s="377" t="e">
        <f>#REF!</f>
        <v>#REF!</v>
      </c>
      <c r="C169" s="1499"/>
      <c r="D169" s="1499"/>
      <c r="E169" s="1499"/>
      <c r="F169" s="1499"/>
      <c r="G169" s="1499"/>
      <c r="H169" s="381"/>
      <c r="AE169" s="382"/>
      <c r="AF169" s="382"/>
      <c r="AH169" s="382"/>
      <c r="AI169" s="382"/>
    </row>
    <row r="170" spans="1:35" s="314" customFormat="1" ht="20.100000000000001" hidden="1" customHeight="1">
      <c r="A170" s="378" t="e">
        <f>#REF!</f>
        <v>#REF!</v>
      </c>
      <c r="B170" s="389" t="e">
        <f>#REF!</f>
        <v>#REF!</v>
      </c>
      <c r="C170" s="1499" t="e">
        <f>#REF!</f>
        <v>#REF!</v>
      </c>
      <c r="D170" s="1499"/>
      <c r="E170" s="1499"/>
      <c r="F170" s="1499"/>
      <c r="G170" s="1499"/>
      <c r="H170" s="381"/>
      <c r="AE170" s="382"/>
      <c r="AF170" s="382"/>
      <c r="AH170" s="380"/>
      <c r="AI170" s="382"/>
    </row>
    <row r="171" spans="1:35" s="314" customFormat="1" ht="20.100000000000001" hidden="1" customHeight="1">
      <c r="A171" s="378" t="e">
        <f>#REF!</f>
        <v>#REF!</v>
      </c>
      <c r="B171" s="389" t="e">
        <f>#REF!</f>
        <v>#REF!</v>
      </c>
      <c r="C171" s="1499" t="e">
        <f>#REF!</f>
        <v>#REF!</v>
      </c>
      <c r="D171" s="1499"/>
      <c r="E171" s="1499"/>
      <c r="F171" s="1499"/>
      <c r="G171" s="1499"/>
      <c r="H171" s="381"/>
      <c r="AE171" s="382"/>
      <c r="AF171" s="382"/>
      <c r="AH171" s="380"/>
      <c r="AI171" s="382"/>
    </row>
    <row r="172" spans="1:35" s="314" customFormat="1" ht="20.100000000000001" hidden="1" customHeight="1">
      <c r="A172" s="378" t="e">
        <f>#REF!</f>
        <v>#REF!</v>
      </c>
      <c r="B172" s="389" t="e">
        <f>#REF!</f>
        <v>#REF!</v>
      </c>
      <c r="C172" s="1499" t="e">
        <f>#REF!</f>
        <v>#REF!</v>
      </c>
      <c r="D172" s="1499"/>
      <c r="E172" s="1499"/>
      <c r="F172" s="1499"/>
      <c r="G172" s="1499"/>
      <c r="H172" s="381"/>
      <c r="AE172" s="382"/>
      <c r="AF172" s="382"/>
      <c r="AH172" s="380"/>
      <c r="AI172" s="382"/>
    </row>
    <row r="173" spans="1:35" s="314" customFormat="1" ht="20.100000000000001" hidden="1" customHeight="1">
      <c r="A173" s="378" t="e">
        <f>#REF!</f>
        <v>#REF!</v>
      </c>
      <c r="B173" s="389" t="e">
        <f>#REF!</f>
        <v>#REF!</v>
      </c>
      <c r="C173" s="1499" t="e">
        <f>#REF!</f>
        <v>#REF!</v>
      </c>
      <c r="D173" s="1499"/>
      <c r="E173" s="1499"/>
      <c r="F173" s="1499"/>
      <c r="G173" s="1499"/>
      <c r="H173" s="381"/>
      <c r="AE173" s="382"/>
      <c r="AF173" s="382"/>
      <c r="AH173" s="380"/>
      <c r="AI173" s="382"/>
    </row>
    <row r="174" spans="1:35" s="314" customFormat="1" ht="20.100000000000001" hidden="1" customHeight="1">
      <c r="A174" s="378" t="e">
        <f>#REF!</f>
        <v>#REF!</v>
      </c>
      <c r="B174" s="389" t="e">
        <f>#REF!</f>
        <v>#REF!</v>
      </c>
      <c r="C174" s="1499" t="e">
        <f>#REF!</f>
        <v>#REF!</v>
      </c>
      <c r="D174" s="1499"/>
      <c r="E174" s="1499"/>
      <c r="F174" s="1499"/>
      <c r="G174" s="1499"/>
      <c r="H174" s="381"/>
      <c r="AE174" s="382"/>
      <c r="AF174" s="382"/>
      <c r="AH174" s="380"/>
      <c r="AI174" s="382"/>
    </row>
    <row r="175" spans="1:35" s="314" customFormat="1" ht="20.100000000000001" hidden="1" customHeight="1">
      <c r="A175" s="378" t="e">
        <f>#REF!</f>
        <v>#REF!</v>
      </c>
      <c r="B175" s="389" t="e">
        <f>#REF!</f>
        <v>#REF!</v>
      </c>
      <c r="C175" s="1499" t="e">
        <f>#REF!</f>
        <v>#REF!</v>
      </c>
      <c r="D175" s="1499"/>
      <c r="E175" s="1499"/>
      <c r="F175" s="1499"/>
      <c r="G175" s="1499"/>
      <c r="H175" s="381"/>
      <c r="AE175" s="382"/>
      <c r="AF175" s="382"/>
      <c r="AH175" s="380"/>
      <c r="AI175" s="382"/>
    </row>
    <row r="176" spans="1:35" s="314" customFormat="1" ht="20.100000000000001" hidden="1" customHeight="1">
      <c r="A176" s="390"/>
      <c r="B176" s="377" t="e">
        <f>#REF!</f>
        <v>#REF!</v>
      </c>
      <c r="C176" s="1499" t="e">
        <f>#REF!</f>
        <v>#REF!</v>
      </c>
      <c r="D176" s="1499"/>
      <c r="E176" s="1499"/>
      <c r="F176" s="1499"/>
      <c r="G176" s="1499"/>
      <c r="H176" s="381"/>
      <c r="AE176" s="382"/>
      <c r="AF176" s="382"/>
      <c r="AH176" s="382"/>
      <c r="AI176" s="382"/>
    </row>
    <row r="177" spans="1:35" s="314" customFormat="1" ht="35.25" hidden="1" customHeight="1">
      <c r="A177" s="384" t="e">
        <f>#REF!</f>
        <v>#REF!</v>
      </c>
      <c r="B177" s="377" t="e">
        <f>#REF!</f>
        <v>#REF!</v>
      </c>
      <c r="C177" s="1499"/>
      <c r="D177" s="1499"/>
      <c r="E177" s="1499"/>
      <c r="F177" s="1499"/>
      <c r="G177" s="1499"/>
      <c r="H177" s="381"/>
      <c r="AE177" s="382"/>
      <c r="AF177" s="382"/>
      <c r="AH177" s="382"/>
      <c r="AI177" s="382"/>
    </row>
    <row r="178" spans="1:35" s="314" customFormat="1" ht="19.5" hidden="1" customHeight="1">
      <c r="A178" s="378" t="e">
        <f>#REF!</f>
        <v>#REF!</v>
      </c>
      <c r="B178" s="389" t="e">
        <f>#REF!</f>
        <v>#REF!</v>
      </c>
      <c r="C178" s="1499" t="e">
        <f>#REF!</f>
        <v>#REF!</v>
      </c>
      <c r="D178" s="1499"/>
      <c r="E178" s="1499"/>
      <c r="F178" s="1499"/>
      <c r="G178" s="1499"/>
      <c r="H178" s="381"/>
      <c r="AE178" s="382"/>
      <c r="AF178" s="382"/>
      <c r="AH178" s="380"/>
      <c r="AI178" s="382"/>
    </row>
    <row r="179" spans="1:35" s="314" customFormat="1" ht="19.5" hidden="1" customHeight="1">
      <c r="A179" s="378" t="e">
        <f>#REF!</f>
        <v>#REF!</v>
      </c>
      <c r="B179" s="389" t="e">
        <f>#REF!</f>
        <v>#REF!</v>
      </c>
      <c r="C179" s="1499" t="e">
        <f>#REF!</f>
        <v>#REF!</v>
      </c>
      <c r="D179" s="1499"/>
      <c r="E179" s="1499"/>
      <c r="F179" s="1499"/>
      <c r="G179" s="1499"/>
      <c r="H179" s="381"/>
      <c r="AE179" s="382"/>
      <c r="AF179" s="382"/>
      <c r="AH179" s="380"/>
      <c r="AI179" s="382"/>
    </row>
    <row r="180" spans="1:35" s="314" customFormat="1" ht="19.5" hidden="1" customHeight="1">
      <c r="A180" s="378" t="e">
        <f>#REF!</f>
        <v>#REF!</v>
      </c>
      <c r="B180" s="389" t="e">
        <f>#REF!</f>
        <v>#REF!</v>
      </c>
      <c r="C180" s="1499" t="e">
        <f>#REF!</f>
        <v>#REF!</v>
      </c>
      <c r="D180" s="1499"/>
      <c r="E180" s="1499"/>
      <c r="F180" s="1499"/>
      <c r="G180" s="1499"/>
      <c r="H180" s="381"/>
      <c r="AE180" s="382"/>
      <c r="AF180" s="382"/>
      <c r="AH180" s="380"/>
      <c r="AI180" s="382"/>
    </row>
    <row r="181" spans="1:35" s="314" customFormat="1" ht="19.5" hidden="1" customHeight="1">
      <c r="A181" s="378" t="e">
        <f>#REF!</f>
        <v>#REF!</v>
      </c>
      <c r="B181" s="389" t="e">
        <f>#REF!</f>
        <v>#REF!</v>
      </c>
      <c r="C181" s="1499" t="e">
        <f>#REF!</f>
        <v>#REF!</v>
      </c>
      <c r="D181" s="1499"/>
      <c r="E181" s="1499"/>
      <c r="F181" s="1499"/>
      <c r="G181" s="1499"/>
      <c r="H181" s="381"/>
      <c r="AE181" s="382"/>
      <c r="AF181" s="382"/>
      <c r="AH181" s="380"/>
      <c r="AI181" s="382"/>
    </row>
    <row r="182" spans="1:35" s="314" customFormat="1" ht="33" hidden="1" customHeight="1">
      <c r="A182" s="378" t="e">
        <f>#REF!</f>
        <v>#REF!</v>
      </c>
      <c r="B182" s="389" t="e">
        <f>#REF!</f>
        <v>#REF!</v>
      </c>
      <c r="C182" s="1499" t="e">
        <f>#REF!</f>
        <v>#REF!</v>
      </c>
      <c r="D182" s="1499"/>
      <c r="E182" s="1499"/>
      <c r="F182" s="1499"/>
      <c r="G182" s="1499"/>
      <c r="H182" s="381"/>
      <c r="AE182" s="382"/>
      <c r="AF182" s="382"/>
      <c r="AH182" s="380"/>
      <c r="AI182" s="382"/>
    </row>
    <row r="183" spans="1:35" s="314" customFormat="1" ht="19.5" hidden="1" customHeight="1">
      <c r="A183" s="378" t="e">
        <f>#REF!</f>
        <v>#REF!</v>
      </c>
      <c r="B183" s="389" t="e">
        <f>#REF!</f>
        <v>#REF!</v>
      </c>
      <c r="C183" s="1499" t="e">
        <f>#REF!</f>
        <v>#REF!</v>
      </c>
      <c r="D183" s="1499"/>
      <c r="E183" s="1499"/>
      <c r="F183" s="1499"/>
      <c r="G183" s="1499"/>
      <c r="H183" s="381"/>
      <c r="AE183" s="382"/>
      <c r="AF183" s="382"/>
      <c r="AH183" s="380"/>
      <c r="AI183" s="382"/>
    </row>
    <row r="184" spans="1:35" s="314" customFormat="1" ht="19.5" hidden="1" customHeight="1">
      <c r="A184" s="378" t="e">
        <f>#REF!</f>
        <v>#REF!</v>
      </c>
      <c r="B184" s="389" t="e">
        <f>#REF!</f>
        <v>#REF!</v>
      </c>
      <c r="C184" s="1499" t="e">
        <f>#REF!</f>
        <v>#REF!</v>
      </c>
      <c r="D184" s="1499"/>
      <c r="E184" s="1499"/>
      <c r="F184" s="1499"/>
      <c r="G184" s="1499"/>
      <c r="H184" s="381"/>
      <c r="AE184" s="382"/>
      <c r="AF184" s="382"/>
      <c r="AH184" s="380"/>
      <c r="AI184" s="382"/>
    </row>
    <row r="185" spans="1:35" s="314" customFormat="1" ht="19.5" hidden="1" customHeight="1">
      <c r="A185" s="378" t="e">
        <f>#REF!</f>
        <v>#REF!</v>
      </c>
      <c r="B185" s="389" t="e">
        <f>#REF!</f>
        <v>#REF!</v>
      </c>
      <c r="C185" s="1499" t="e">
        <f>#REF!</f>
        <v>#REF!</v>
      </c>
      <c r="D185" s="1499"/>
      <c r="E185" s="1499"/>
      <c r="F185" s="1499"/>
      <c r="G185" s="1499"/>
      <c r="H185" s="381"/>
      <c r="AE185" s="382"/>
      <c r="AF185" s="382"/>
      <c r="AH185" s="380"/>
      <c r="AI185" s="382"/>
    </row>
    <row r="186" spans="1:35" s="314" customFormat="1" ht="19.5" hidden="1" customHeight="1">
      <c r="A186" s="378" t="e">
        <f>#REF!</f>
        <v>#REF!</v>
      </c>
      <c r="B186" s="389" t="e">
        <f>#REF!</f>
        <v>#REF!</v>
      </c>
      <c r="C186" s="1499" t="e">
        <f>#REF!</f>
        <v>#REF!</v>
      </c>
      <c r="D186" s="1499"/>
      <c r="E186" s="1499"/>
      <c r="F186" s="1499"/>
      <c r="G186" s="1499"/>
      <c r="H186" s="381"/>
      <c r="AE186" s="382"/>
      <c r="AF186" s="382"/>
      <c r="AH186" s="380"/>
      <c r="AI186" s="382"/>
    </row>
    <row r="187" spans="1:35" s="314" customFormat="1" ht="19.5" hidden="1" customHeight="1">
      <c r="A187" s="390"/>
      <c r="B187" s="377" t="e">
        <f>#REF!</f>
        <v>#REF!</v>
      </c>
      <c r="C187" s="1499" t="e">
        <f>#REF!</f>
        <v>#REF!</v>
      </c>
      <c r="D187" s="1499"/>
      <c r="E187" s="1499"/>
      <c r="F187" s="1499"/>
      <c r="G187" s="1499"/>
      <c r="H187" s="381"/>
      <c r="AE187" s="382"/>
      <c r="AF187" s="382"/>
      <c r="AH187" s="382"/>
      <c r="AI187" s="382"/>
    </row>
    <row r="188" spans="1:35" s="314" customFormat="1" ht="19.5" hidden="1" customHeight="1">
      <c r="A188" s="384" t="e">
        <f>#REF!</f>
        <v>#REF!</v>
      </c>
      <c r="B188" s="377" t="e">
        <f>#REF!</f>
        <v>#REF!</v>
      </c>
      <c r="C188" s="1499"/>
      <c r="D188" s="1499"/>
      <c r="E188" s="1499"/>
      <c r="F188" s="1499"/>
      <c r="G188" s="1499"/>
      <c r="H188" s="381"/>
      <c r="AE188" s="382"/>
      <c r="AF188" s="382"/>
      <c r="AH188" s="382"/>
      <c r="AI188" s="382"/>
    </row>
    <row r="189" spans="1:35" s="314" customFormat="1" ht="19.5" hidden="1" customHeight="1">
      <c r="A189" s="378" t="e">
        <f>#REF!</f>
        <v>#REF!</v>
      </c>
      <c r="B189" s="379" t="e">
        <f>#REF!</f>
        <v>#REF!</v>
      </c>
      <c r="C189" s="1499" t="e">
        <f>#REF!</f>
        <v>#REF!</v>
      </c>
      <c r="D189" s="1499"/>
      <c r="E189" s="1499"/>
      <c r="F189" s="1499"/>
      <c r="G189" s="1499"/>
      <c r="H189" s="381"/>
      <c r="AE189" s="382"/>
      <c r="AF189" s="382"/>
      <c r="AH189" s="380"/>
      <c r="AI189" s="382"/>
    </row>
    <row r="190" spans="1:35" s="314" customFormat="1" ht="19.5" hidden="1" customHeight="1">
      <c r="A190" s="378" t="e">
        <f>#REF!</f>
        <v>#REF!</v>
      </c>
      <c r="B190" s="379" t="e">
        <f>#REF!</f>
        <v>#REF!</v>
      </c>
      <c r="C190" s="1499" t="e">
        <f>#REF!</f>
        <v>#REF!</v>
      </c>
      <c r="D190" s="1499"/>
      <c r="E190" s="1499"/>
      <c r="F190" s="1499"/>
      <c r="G190" s="1499"/>
      <c r="H190" s="381"/>
      <c r="AE190" s="382"/>
      <c r="AF190" s="382"/>
      <c r="AH190" s="380"/>
      <c r="AI190" s="382"/>
    </row>
    <row r="191" spans="1:35" s="314" customFormat="1" ht="19.5" hidden="1" customHeight="1">
      <c r="A191" s="378" t="e">
        <f>#REF!</f>
        <v>#REF!</v>
      </c>
      <c r="B191" s="379" t="e">
        <f>#REF!</f>
        <v>#REF!</v>
      </c>
      <c r="C191" s="1499" t="e">
        <f>#REF!</f>
        <v>#REF!</v>
      </c>
      <c r="D191" s="1499"/>
      <c r="E191" s="1499"/>
      <c r="F191" s="1499"/>
      <c r="G191" s="1499"/>
      <c r="H191" s="381"/>
      <c r="AE191" s="382"/>
      <c r="AF191" s="382"/>
      <c r="AH191" s="380"/>
      <c r="AI191" s="382"/>
    </row>
    <row r="192" spans="1:35" s="314" customFormat="1" ht="19.5" hidden="1" customHeight="1">
      <c r="A192" s="390"/>
      <c r="B192" s="377" t="e">
        <f>#REF!</f>
        <v>#REF!</v>
      </c>
      <c r="C192" s="1499" t="e">
        <f>#REF!</f>
        <v>#REF!</v>
      </c>
      <c r="D192" s="1499"/>
      <c r="E192" s="1499"/>
      <c r="F192" s="1499"/>
      <c r="G192" s="1499"/>
      <c r="H192" s="381"/>
      <c r="AE192" s="382"/>
      <c r="AF192" s="382"/>
      <c r="AH192" s="382"/>
      <c r="AI192" s="382"/>
    </row>
    <row r="193" spans="1:35" s="314" customFormat="1" ht="33" hidden="1" customHeight="1">
      <c r="A193" s="384" t="e">
        <f>#REF!</f>
        <v>#REF!</v>
      </c>
      <c r="B193" s="377" t="e">
        <f>#REF!</f>
        <v>#REF!</v>
      </c>
      <c r="C193" s="1499"/>
      <c r="D193" s="1499"/>
      <c r="E193" s="1499"/>
      <c r="F193" s="1499"/>
      <c r="G193" s="1499"/>
      <c r="H193" s="381"/>
      <c r="AE193" s="382"/>
      <c r="AF193" s="382"/>
      <c r="AH193" s="382"/>
      <c r="AI193" s="382"/>
    </row>
    <row r="194" spans="1:35" s="314" customFormat="1" ht="19.5" hidden="1" customHeight="1">
      <c r="A194" s="390" t="e">
        <f>#REF!</f>
        <v>#REF!</v>
      </c>
      <c r="B194" s="379" t="e">
        <f>#REF!</f>
        <v>#REF!</v>
      </c>
      <c r="C194" s="1499" t="e">
        <f>#REF!</f>
        <v>#REF!</v>
      </c>
      <c r="D194" s="1499"/>
      <c r="E194" s="1499"/>
      <c r="F194" s="1499"/>
      <c r="G194" s="1499"/>
      <c r="H194" s="381"/>
      <c r="AE194" s="382"/>
      <c r="AF194" s="382"/>
      <c r="AH194" s="380"/>
      <c r="AI194" s="382"/>
    </row>
    <row r="195" spans="1:35" s="314" customFormat="1" ht="19.5" hidden="1" customHeight="1">
      <c r="A195" s="390" t="e">
        <f>#REF!</f>
        <v>#REF!</v>
      </c>
      <c r="B195" s="379" t="e">
        <f>#REF!</f>
        <v>#REF!</v>
      </c>
      <c r="C195" s="1499" t="e">
        <f>#REF!</f>
        <v>#REF!</v>
      </c>
      <c r="D195" s="1499"/>
      <c r="E195" s="1499"/>
      <c r="F195" s="1499"/>
      <c r="G195" s="1499"/>
      <c r="H195" s="381"/>
      <c r="AE195" s="382"/>
      <c r="AF195" s="382"/>
      <c r="AH195" s="380"/>
      <c r="AI195" s="382"/>
    </row>
    <row r="196" spans="1:35" s="314" customFormat="1" ht="19.5" hidden="1" customHeight="1">
      <c r="A196" s="390" t="e">
        <f>#REF!</f>
        <v>#REF!</v>
      </c>
      <c r="B196" s="379" t="e">
        <f>#REF!</f>
        <v>#REF!</v>
      </c>
      <c r="C196" s="1499" t="e">
        <f>#REF!</f>
        <v>#REF!</v>
      </c>
      <c r="D196" s="1499"/>
      <c r="E196" s="1499"/>
      <c r="F196" s="1499"/>
      <c r="G196" s="1499"/>
      <c r="H196" s="381"/>
      <c r="AE196" s="382"/>
      <c r="AF196" s="382"/>
      <c r="AH196" s="380"/>
      <c r="AI196" s="382"/>
    </row>
    <row r="197" spans="1:35" s="314" customFormat="1" ht="19.5" hidden="1" customHeight="1">
      <c r="A197" s="390"/>
      <c r="B197" s="377" t="e">
        <f>#REF!</f>
        <v>#REF!</v>
      </c>
      <c r="C197" s="1499" t="e">
        <f>#REF!</f>
        <v>#REF!</v>
      </c>
      <c r="D197" s="1499"/>
      <c r="E197" s="1499"/>
      <c r="F197" s="1499"/>
      <c r="G197" s="1499"/>
      <c r="H197" s="381"/>
      <c r="AE197" s="382"/>
      <c r="AF197" s="382"/>
      <c r="AH197" s="382"/>
      <c r="AI197" s="382"/>
    </row>
    <row r="198" spans="1:35" s="314" customFormat="1" ht="19.5" hidden="1" customHeight="1">
      <c r="A198" s="384" t="e">
        <f>#REF!</f>
        <v>#REF!</v>
      </c>
      <c r="B198" s="377" t="e">
        <f>#REF!</f>
        <v>#REF!</v>
      </c>
      <c r="C198" s="1499"/>
      <c r="D198" s="1499"/>
      <c r="E198" s="1499"/>
      <c r="F198" s="1499"/>
      <c r="G198" s="1499"/>
      <c r="H198" s="381"/>
      <c r="AE198" s="382"/>
      <c r="AF198" s="382"/>
      <c r="AH198" s="382"/>
      <c r="AI198" s="382"/>
    </row>
    <row r="199" spans="1:35" s="314" customFormat="1" ht="19.5" hidden="1" customHeight="1">
      <c r="A199" s="378" t="e">
        <f>#REF!</f>
        <v>#REF!</v>
      </c>
      <c r="B199" s="379" t="e">
        <f>#REF!</f>
        <v>#REF!</v>
      </c>
      <c r="C199" s="1499" t="e">
        <f>#REF!</f>
        <v>#REF!</v>
      </c>
      <c r="D199" s="1499"/>
      <c r="E199" s="1499"/>
      <c r="F199" s="1499"/>
      <c r="G199" s="1499"/>
      <c r="H199" s="381"/>
      <c r="AE199" s="382"/>
      <c r="AF199" s="382"/>
      <c r="AH199" s="380"/>
      <c r="AI199" s="382"/>
    </row>
    <row r="200" spans="1:35" s="314" customFormat="1" ht="19.5" hidden="1" customHeight="1">
      <c r="A200" s="378" t="e">
        <f>#REF!</f>
        <v>#REF!</v>
      </c>
      <c r="B200" s="379" t="e">
        <f>#REF!</f>
        <v>#REF!</v>
      </c>
      <c r="C200" s="1499" t="e">
        <f>#REF!</f>
        <v>#REF!</v>
      </c>
      <c r="D200" s="1499"/>
      <c r="E200" s="1499"/>
      <c r="F200" s="1499"/>
      <c r="G200" s="1499"/>
      <c r="H200" s="381"/>
      <c r="AE200" s="382"/>
      <c r="AF200" s="382"/>
      <c r="AH200" s="380"/>
      <c r="AI200" s="382"/>
    </row>
    <row r="201" spans="1:35" s="314" customFormat="1" ht="19.5" hidden="1" customHeight="1">
      <c r="A201" s="390"/>
      <c r="B201" s="377" t="e">
        <f>#REF!</f>
        <v>#REF!</v>
      </c>
      <c r="C201" s="1499" t="e">
        <f>#REF!</f>
        <v>#REF!</v>
      </c>
      <c r="D201" s="1499"/>
      <c r="E201" s="1499"/>
      <c r="F201" s="1499"/>
      <c r="G201" s="1499"/>
      <c r="H201" s="381"/>
      <c r="AE201" s="382"/>
      <c r="AF201" s="382"/>
      <c r="AH201" s="382"/>
      <c r="AI201" s="382"/>
    </row>
    <row r="202" spans="1:35" s="314" customFormat="1" ht="33" hidden="1" customHeight="1">
      <c r="A202" s="384" t="e">
        <f>#REF!</f>
        <v>#REF!</v>
      </c>
      <c r="B202" s="377" t="e">
        <f>#REF!</f>
        <v>#REF!</v>
      </c>
      <c r="C202" s="1499"/>
      <c r="D202" s="1499"/>
      <c r="E202" s="1499"/>
      <c r="F202" s="1499"/>
      <c r="G202" s="1499"/>
      <c r="H202" s="381"/>
      <c r="AE202" s="382"/>
      <c r="AF202" s="382"/>
      <c r="AH202" s="382"/>
      <c r="AI202" s="382"/>
    </row>
    <row r="203" spans="1:35" s="314" customFormat="1" ht="19.5" hidden="1" customHeight="1">
      <c r="A203" s="378" t="e">
        <f>#REF!</f>
        <v>#REF!</v>
      </c>
      <c r="B203" s="379" t="e">
        <f>#REF!</f>
        <v>#REF!</v>
      </c>
      <c r="C203" s="1499" t="e">
        <f>#REF!</f>
        <v>#REF!</v>
      </c>
      <c r="D203" s="1499"/>
      <c r="E203" s="1499"/>
      <c r="F203" s="1499"/>
      <c r="G203" s="1499"/>
      <c r="H203" s="381"/>
      <c r="AE203" s="382"/>
      <c r="AF203" s="382"/>
      <c r="AH203" s="380"/>
      <c r="AI203" s="382"/>
    </row>
    <row r="204" spans="1:35" s="314" customFormat="1" ht="19.5" hidden="1" customHeight="1">
      <c r="A204" s="378" t="e">
        <f>#REF!</f>
        <v>#REF!</v>
      </c>
      <c r="B204" s="379" t="e">
        <f>#REF!</f>
        <v>#REF!</v>
      </c>
      <c r="C204" s="1499" t="e">
        <f>#REF!</f>
        <v>#REF!</v>
      </c>
      <c r="D204" s="1499"/>
      <c r="E204" s="1499"/>
      <c r="F204" s="1499"/>
      <c r="G204" s="1499"/>
      <c r="H204" s="381"/>
      <c r="AE204" s="382"/>
      <c r="AF204" s="382"/>
      <c r="AH204" s="380"/>
      <c r="AI204" s="382"/>
    </row>
    <row r="205" spans="1:35" s="314" customFormat="1" ht="19.5" hidden="1" customHeight="1">
      <c r="A205" s="378" t="e">
        <f>#REF!</f>
        <v>#REF!</v>
      </c>
      <c r="B205" s="379" t="e">
        <f>#REF!</f>
        <v>#REF!</v>
      </c>
      <c r="C205" s="1499" t="e">
        <f>#REF!</f>
        <v>#REF!</v>
      </c>
      <c r="D205" s="1499"/>
      <c r="E205" s="1499"/>
      <c r="F205" s="1499"/>
      <c r="G205" s="1499"/>
      <c r="H205" s="381"/>
      <c r="AE205" s="382"/>
      <c r="AF205" s="382"/>
      <c r="AH205" s="380"/>
      <c r="AI205" s="382"/>
    </row>
    <row r="206" spans="1:35" s="314" customFormat="1" ht="19.5" hidden="1" customHeight="1">
      <c r="A206" s="378" t="e">
        <f>#REF!</f>
        <v>#REF!</v>
      </c>
      <c r="B206" s="379" t="e">
        <f>#REF!</f>
        <v>#REF!</v>
      </c>
      <c r="C206" s="1499" t="e">
        <f>#REF!</f>
        <v>#REF!</v>
      </c>
      <c r="D206" s="1499"/>
      <c r="E206" s="1499"/>
      <c r="F206" s="1499"/>
      <c r="G206" s="1499"/>
      <c r="H206" s="381"/>
      <c r="AE206" s="382"/>
      <c r="AF206" s="382"/>
      <c r="AH206" s="380"/>
      <c r="AI206" s="382"/>
    </row>
    <row r="207" spans="1:35" s="314" customFormat="1" ht="19.5" hidden="1" customHeight="1">
      <c r="A207" s="378" t="e">
        <f>#REF!</f>
        <v>#REF!</v>
      </c>
      <c r="B207" s="379" t="e">
        <f>#REF!</f>
        <v>#REF!</v>
      </c>
      <c r="C207" s="1499" t="e">
        <f>#REF!</f>
        <v>#REF!</v>
      </c>
      <c r="D207" s="1499"/>
      <c r="E207" s="1499"/>
      <c r="F207" s="1499"/>
      <c r="G207" s="1499"/>
      <c r="H207" s="381"/>
      <c r="AE207" s="382"/>
      <c r="AF207" s="382"/>
      <c r="AH207" s="380"/>
      <c r="AI207" s="382"/>
    </row>
    <row r="208" spans="1:35" s="314" customFormat="1" ht="19.5" hidden="1" customHeight="1">
      <c r="A208" s="378" t="e">
        <f>#REF!</f>
        <v>#REF!</v>
      </c>
      <c r="B208" s="379" t="e">
        <f>#REF!</f>
        <v>#REF!</v>
      </c>
      <c r="C208" s="1499" t="e">
        <f>#REF!</f>
        <v>#REF!</v>
      </c>
      <c r="D208" s="1499"/>
      <c r="E208" s="1499"/>
      <c r="F208" s="1499"/>
      <c r="G208" s="1499"/>
      <c r="H208" s="381"/>
      <c r="AE208" s="382"/>
      <c r="AF208" s="382"/>
      <c r="AH208" s="380"/>
      <c r="AI208" s="382"/>
    </row>
    <row r="209" spans="1:35" s="314" customFormat="1" ht="19.5" hidden="1" customHeight="1">
      <c r="A209" s="390"/>
      <c r="B209" s="377" t="e">
        <f>#REF!</f>
        <v>#REF!</v>
      </c>
      <c r="C209" s="1499" t="e">
        <f>#REF!</f>
        <v>#REF!</v>
      </c>
      <c r="D209" s="1499"/>
      <c r="E209" s="1499"/>
      <c r="F209" s="1499"/>
      <c r="G209" s="1499"/>
      <c r="H209" s="381"/>
      <c r="AE209" s="382"/>
      <c r="AF209" s="382"/>
      <c r="AH209" s="382"/>
      <c r="AI209" s="382"/>
    </row>
    <row r="210" spans="1:35" s="314" customFormat="1" ht="33" hidden="1" customHeight="1">
      <c r="A210" s="384" t="e">
        <f>#REF!</f>
        <v>#REF!</v>
      </c>
      <c r="B210" s="377" t="e">
        <f>#REF!</f>
        <v>#REF!</v>
      </c>
      <c r="C210" s="1499"/>
      <c r="D210" s="1499"/>
      <c r="E210" s="1499"/>
      <c r="F210" s="1499"/>
      <c r="G210" s="1499"/>
      <c r="H210" s="381"/>
      <c r="AE210" s="382"/>
      <c r="AF210" s="382"/>
      <c r="AH210" s="382"/>
      <c r="AI210" s="382"/>
    </row>
    <row r="211" spans="1:35" s="314" customFormat="1" ht="33" hidden="1" customHeight="1">
      <c r="A211" s="378" t="e">
        <f>#REF!</f>
        <v>#REF!</v>
      </c>
      <c r="B211" s="379" t="e">
        <f>#REF!</f>
        <v>#REF!</v>
      </c>
      <c r="C211" s="1499" t="e">
        <f>#REF!</f>
        <v>#REF!</v>
      </c>
      <c r="D211" s="1499"/>
      <c r="E211" s="1499"/>
      <c r="F211" s="1499"/>
      <c r="G211" s="1499"/>
      <c r="H211" s="381"/>
      <c r="AE211" s="382"/>
      <c r="AF211" s="382"/>
      <c r="AH211" s="380"/>
      <c r="AI211" s="382"/>
    </row>
    <row r="212" spans="1:35" s="314" customFormat="1" ht="19.5" hidden="1" customHeight="1">
      <c r="A212" s="378" t="e">
        <f>#REF!</f>
        <v>#REF!</v>
      </c>
      <c r="B212" s="379" t="e">
        <f>#REF!</f>
        <v>#REF!</v>
      </c>
      <c r="C212" s="1499" t="e">
        <f>#REF!</f>
        <v>#REF!</v>
      </c>
      <c r="D212" s="1499"/>
      <c r="E212" s="1499"/>
      <c r="F212" s="1499"/>
      <c r="G212" s="1499"/>
      <c r="H212" s="381"/>
      <c r="AE212" s="382"/>
      <c r="AF212" s="382"/>
      <c r="AH212" s="380"/>
      <c r="AI212" s="382"/>
    </row>
    <row r="213" spans="1:35" s="314" customFormat="1" ht="19.5" hidden="1" customHeight="1">
      <c r="A213" s="378" t="e">
        <f>#REF!</f>
        <v>#REF!</v>
      </c>
      <c r="B213" s="379" t="e">
        <f>#REF!</f>
        <v>#REF!</v>
      </c>
      <c r="C213" s="1499" t="e">
        <f>#REF!</f>
        <v>#REF!</v>
      </c>
      <c r="D213" s="1499"/>
      <c r="E213" s="1499"/>
      <c r="F213" s="1499"/>
      <c r="G213" s="1499"/>
      <c r="H213" s="381"/>
      <c r="AE213" s="382"/>
      <c r="AF213" s="382"/>
      <c r="AH213" s="380"/>
      <c r="AI213" s="382"/>
    </row>
    <row r="214" spans="1:35" s="314" customFormat="1" ht="19.5" hidden="1" customHeight="1">
      <c r="A214" s="390" t="e">
        <f>#REF!</f>
        <v>#REF!</v>
      </c>
      <c r="B214" s="377" t="e">
        <f>#REF!</f>
        <v>#REF!</v>
      </c>
      <c r="C214" s="1499" t="e">
        <f>#REF!</f>
        <v>#REF!</v>
      </c>
      <c r="D214" s="1499"/>
      <c r="E214" s="1499"/>
      <c r="F214" s="1499"/>
      <c r="G214" s="1499"/>
      <c r="H214" s="381"/>
      <c r="AE214" s="382"/>
      <c r="AF214" s="382"/>
      <c r="AH214" s="382"/>
      <c r="AI214" s="382"/>
    </row>
    <row r="215" spans="1:35" s="314" customFormat="1" ht="33" hidden="1" customHeight="1">
      <c r="A215" s="384" t="e">
        <f>#REF!</f>
        <v>#REF!</v>
      </c>
      <c r="B215" s="377" t="e">
        <f>#REF!</f>
        <v>#REF!</v>
      </c>
      <c r="C215" s="1499"/>
      <c r="D215" s="1499"/>
      <c r="E215" s="1499"/>
      <c r="F215" s="1499"/>
      <c r="G215" s="1499"/>
      <c r="H215" s="381"/>
      <c r="AE215" s="382"/>
      <c r="AF215" s="382"/>
      <c r="AH215" s="382"/>
      <c r="AI215" s="382"/>
    </row>
    <row r="216" spans="1:35" s="314" customFormat="1" ht="19.5" hidden="1" customHeight="1">
      <c r="A216" s="378" t="e">
        <f>#REF!</f>
        <v>#REF!</v>
      </c>
      <c r="B216" s="379" t="e">
        <f>#REF!</f>
        <v>#REF!</v>
      </c>
      <c r="C216" s="1499" t="e">
        <f>#REF!</f>
        <v>#REF!</v>
      </c>
      <c r="D216" s="1499"/>
      <c r="E216" s="1499"/>
      <c r="F216" s="1499"/>
      <c r="G216" s="1499"/>
      <c r="H216" s="381"/>
      <c r="AE216" s="382"/>
      <c r="AF216" s="382"/>
      <c r="AH216" s="380"/>
      <c r="AI216" s="382"/>
    </row>
    <row r="217" spans="1:35" s="314" customFormat="1" ht="19.5" hidden="1" customHeight="1">
      <c r="A217" s="378" t="e">
        <f>#REF!</f>
        <v>#REF!</v>
      </c>
      <c r="B217" s="379" t="e">
        <f>#REF!</f>
        <v>#REF!</v>
      </c>
      <c r="C217" s="1499" t="e">
        <f>#REF!</f>
        <v>#REF!</v>
      </c>
      <c r="D217" s="1499"/>
      <c r="E217" s="1499"/>
      <c r="F217" s="1499"/>
      <c r="G217" s="1499"/>
      <c r="H217" s="381"/>
      <c r="AE217" s="382"/>
      <c r="AF217" s="382"/>
      <c r="AH217" s="380"/>
      <c r="AI217" s="382"/>
    </row>
    <row r="218" spans="1:35" s="314" customFormat="1" ht="32.25" hidden="1" customHeight="1">
      <c r="A218" s="378" t="e">
        <f>#REF!</f>
        <v>#REF!</v>
      </c>
      <c r="B218" s="379" t="e">
        <f>#REF!</f>
        <v>#REF!</v>
      </c>
      <c r="C218" s="1499" t="e">
        <f>#REF!</f>
        <v>#REF!</v>
      </c>
      <c r="D218" s="1499"/>
      <c r="E218" s="1499"/>
      <c r="F218" s="1499"/>
      <c r="G218" s="1499"/>
      <c r="H218" s="381"/>
      <c r="AE218" s="382"/>
      <c r="AF218" s="382"/>
      <c r="AH218" s="380"/>
      <c r="AI218" s="382"/>
    </row>
    <row r="219" spans="1:35" s="314" customFormat="1" ht="19.5" hidden="1" customHeight="1">
      <c r="A219" s="378" t="e">
        <f>#REF!</f>
        <v>#REF!</v>
      </c>
      <c r="B219" s="379" t="e">
        <f>#REF!</f>
        <v>#REF!</v>
      </c>
      <c r="C219" s="1499" t="e">
        <f>#REF!</f>
        <v>#REF!</v>
      </c>
      <c r="D219" s="1499"/>
      <c r="E219" s="1499"/>
      <c r="F219" s="1499"/>
      <c r="G219" s="1499"/>
      <c r="H219" s="381"/>
      <c r="AE219" s="382"/>
      <c r="AF219" s="382"/>
      <c r="AH219" s="380"/>
      <c r="AI219" s="382"/>
    </row>
    <row r="220" spans="1:35" s="314" customFormat="1" ht="19.5" hidden="1" customHeight="1">
      <c r="A220" s="383"/>
      <c r="B220" s="377" t="e">
        <f>#REF!</f>
        <v>#REF!</v>
      </c>
      <c r="C220" s="1499" t="e">
        <f>#REF!</f>
        <v>#REF!</v>
      </c>
      <c r="D220" s="1499"/>
      <c r="E220" s="1499"/>
      <c r="F220" s="1499"/>
      <c r="G220" s="1499"/>
      <c r="H220" s="211"/>
      <c r="AE220" s="382"/>
      <c r="AF220" s="382"/>
      <c r="AH220" s="382"/>
      <c r="AI220" s="382"/>
    </row>
    <row r="221" spans="1:35" s="314" customFormat="1" hidden="1">
      <c r="A221" s="386"/>
      <c r="B221" s="377" t="e">
        <f>#REF!</f>
        <v>#REF!</v>
      </c>
      <c r="C221" s="1499" t="e">
        <f>#REF!</f>
        <v>#REF!</v>
      </c>
      <c r="D221" s="1499"/>
      <c r="E221" s="1499"/>
      <c r="F221" s="1499"/>
      <c r="G221" s="1499"/>
      <c r="H221" s="211"/>
      <c r="AE221" s="382"/>
      <c r="AF221" s="382"/>
      <c r="AH221" s="382"/>
      <c r="AI221" s="382"/>
    </row>
    <row r="222" spans="1:35" s="314" customFormat="1" ht="19.5" hidden="1" customHeight="1">
      <c r="A222" s="387"/>
      <c r="B222" s="377" t="e">
        <f>#REF!</f>
        <v>#REF!</v>
      </c>
      <c r="C222" s="1499" t="e">
        <f>#REF!</f>
        <v>#REF!</v>
      </c>
      <c r="D222" s="1499"/>
      <c r="E222" s="1499"/>
      <c r="F222" s="1499"/>
      <c r="G222" s="1499"/>
      <c r="H222" s="211"/>
      <c r="AE222" s="382"/>
      <c r="AF222" s="382"/>
      <c r="AH222" s="382"/>
      <c r="AI222" s="382"/>
    </row>
    <row r="223" spans="1:35" s="257" customFormat="1">
      <c r="A223" s="268"/>
      <c r="B223" s="269"/>
      <c r="C223" s="1503"/>
      <c r="D223" s="1503"/>
      <c r="E223" s="1503"/>
      <c r="F223" s="1503"/>
      <c r="G223" s="1503"/>
      <c r="H223" s="303"/>
      <c r="I223" s="475"/>
      <c r="J223" s="475"/>
      <c r="K223" s="475"/>
      <c r="L223" s="475"/>
    </row>
    <row r="224" spans="1:35" s="257" customFormat="1">
      <c r="A224" s="237"/>
      <c r="B224" s="242"/>
      <c r="C224" s="242"/>
      <c r="D224" s="242"/>
      <c r="E224" s="242"/>
      <c r="F224" s="242"/>
      <c r="G224" s="242"/>
      <c r="H224" s="303"/>
      <c r="I224" s="475"/>
      <c r="J224" s="475"/>
      <c r="K224" s="475"/>
      <c r="L224" s="475"/>
    </row>
    <row r="225" spans="1:12" s="257" customFormat="1">
      <c r="A225" s="237"/>
      <c r="B225" s="242"/>
      <c r="C225" s="242"/>
      <c r="D225" s="242"/>
      <c r="E225" s="242"/>
      <c r="F225" s="242"/>
      <c r="G225" s="242"/>
      <c r="H225" s="303"/>
      <c r="I225" s="475"/>
      <c r="J225" s="475"/>
      <c r="K225" s="475"/>
      <c r="L225" s="475"/>
    </row>
  </sheetData>
  <sheetProtection formatColumns="0" formatRows="0" selectLockedCells="1"/>
  <customSheetViews>
    <customSheetView guid="{E0CD802C-67CA-4B7A-ACE1-3315C462662B}"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E641EAF9-CB3C-49B1-ABD9-CF79ED1786B1}"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34A3ED9C-12E3-4C8D-8EB7-B2FCCA89D4D8}"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819C7B0C-A4F7-4128-8DCF-F4891D2F22F5}"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745877BF-3313-46AF-91CA-981B3DEDFC54}"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7"/>
      <headerFooter alignWithMargins="0">
        <oddFooter>&amp;R&amp;"Book Antiqua,Bold"&amp;10Schedule-7/ Page &amp;P of &amp;N</oddFooter>
      </headerFooter>
    </customSheetView>
    <customSheetView guid="{F8E5B0F1-19FD-4769-90B8-5CD5C2B96DAF}"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8"/>
      <headerFooter alignWithMargins="0">
        <oddFooter>&amp;R&amp;"Book Antiqua,Bold"&amp;10Schedule-7/ Page &amp;P of &amp;N</oddFooter>
      </headerFooter>
    </customSheetView>
    <customSheetView guid="{0F040CE0-DCE2-4F39-9825-357071D97646}"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9"/>
      <headerFooter alignWithMargins="0">
        <oddFooter>&amp;R&amp;"Book Antiqua,Bold"&amp;10Schedule-7/ Page &amp;P of &amp;N</oddFooter>
      </headerFooter>
    </customSheetView>
    <customSheetView guid="{AC3DDEEC-519A-4AEF-8A2C-AD9ADB21377C}" scale="80" hiddenRows="1" hiddenColumns="1" state="hidden" topLeftCell="A7">
      <selection activeCell="H22" sqref="H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3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5" priority="2" stopIfTrue="1">
      <formula>G15=""</formula>
    </cfRule>
  </conditionalFormatting>
  <printOptions horizontalCentered="1"/>
  <pageMargins left="0.78740157480314998" right="0.38" top="0.61" bottom="0.57999999999999996" header="0.34" footer="0.36"/>
  <pageSetup paperSize="9" orientation="portrait" horizontalDpi="300" verticalDpi="300" r:id="rId31"/>
  <headerFooter alignWithMargins="0">
    <oddFooter>&amp;R&amp;"Book Antiqua,Bold"&amp;10Schedule-7/ Page &amp;P of &amp;N</oddFooter>
  </headerFooter>
  <colBreaks count="1" manualBreakCount="1">
    <brk id="7" max="1048575" man="1"/>
  </colBreaks>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8">
    <tabColor indexed="53"/>
    <pageSetUpPr autoPageBreaks="0"/>
  </sheetPr>
  <dimension ref="A1:AW227"/>
  <sheetViews>
    <sheetView view="pageBreakPreview" topLeftCell="A10" zoomScaleSheetLayoutView="100" workbookViewId="0">
      <selection activeCell="A23" sqref="A23:J23"/>
    </sheetView>
  </sheetViews>
  <sheetFormatPr defaultColWidth="9" defaultRowHeight="14.4"/>
  <cols>
    <col min="1" max="5" width="11.33203125" style="473" customWidth="1"/>
    <col min="6" max="6" width="31.33203125" style="474" customWidth="1"/>
    <col min="7" max="7" width="7.6640625" style="474" customWidth="1"/>
    <col min="8" max="8" width="10.21875" style="474" customWidth="1"/>
    <col min="9" max="9" width="15.33203125" style="474" customWidth="1"/>
    <col min="10" max="10" width="15.77734375" style="474" customWidth="1"/>
    <col min="11" max="11" width="13.6640625" style="474" customWidth="1"/>
    <col min="12" max="12" width="20.88671875" style="299" customWidth="1"/>
    <col min="13" max="15" width="9" style="465" hidden="1" customWidth="1"/>
    <col min="16" max="16" width="0" style="465" hidden="1" customWidth="1"/>
    <col min="17" max="33" width="9" style="206"/>
    <col min="34" max="34" width="0" style="257" hidden="1" customWidth="1"/>
    <col min="35" max="35" width="13.88671875" style="257" hidden="1" customWidth="1"/>
    <col min="36" max="36" width="13.6640625" style="257" hidden="1" customWidth="1"/>
    <col min="37" max="37" width="21.33203125" style="206" hidden="1" customWidth="1"/>
    <col min="38" max="38" width="12" style="206" hidden="1" customWidth="1"/>
    <col min="39" max="40" width="0" style="206" hidden="1" customWidth="1"/>
    <col min="41" max="45" width="9" style="206"/>
    <col min="46" max="49" width="9" style="210"/>
    <col min="50" max="16384" width="9" style="466"/>
  </cols>
  <sheetData>
    <row r="1" spans="1:39" ht="18" customHeight="1">
      <c r="A1" s="91" t="str">
        <f>Cover!B3</f>
        <v>TBCB/400kV/CHHATARPUR SEZ /SS01/G3</v>
      </c>
      <c r="B1" s="91"/>
      <c r="C1" s="91"/>
      <c r="D1" s="91"/>
      <c r="E1" s="91"/>
      <c r="F1" s="92"/>
      <c r="G1" s="93"/>
      <c r="H1" s="93"/>
      <c r="I1" s="93"/>
      <c r="J1" s="95" t="s">
        <v>447</v>
      </c>
    </row>
    <row r="2" spans="1:39" ht="3" customHeight="1">
      <c r="A2" s="467"/>
      <c r="B2" s="467"/>
      <c r="C2" s="467"/>
      <c r="D2" s="467"/>
      <c r="E2" s="467"/>
      <c r="F2" s="468"/>
      <c r="G2" s="469"/>
      <c r="H2" s="469"/>
      <c r="I2" s="469"/>
      <c r="J2" s="469"/>
      <c r="K2" s="469"/>
    </row>
    <row r="3" spans="1:39" ht="159" customHeight="1">
      <c r="A3" s="1492"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 s="1492"/>
      <c r="C3" s="1492"/>
      <c r="D3" s="1492"/>
      <c r="E3" s="1492"/>
      <c r="F3" s="1492"/>
      <c r="G3" s="1492"/>
      <c r="H3" s="1492"/>
      <c r="I3" s="1492"/>
      <c r="J3" s="1492"/>
      <c r="K3" s="687"/>
      <c r="AH3" s="263" t="s">
        <v>342</v>
      </c>
      <c r="AJ3" s="253">
        <f>IF(ISERROR(#REF!/('Sch-6'!D14+'Sch-6'!D16+'Sch-6'!D18)),0,#REF!/( 'Sch-6'!D14+'Sch-6'!D16+'Sch-6'!D18))</f>
        <v>0</v>
      </c>
    </row>
    <row r="4" spans="1:39" ht="21.9" customHeight="1">
      <c r="A4" s="1459" t="s">
        <v>24</v>
      </c>
      <c r="B4" s="1459"/>
      <c r="C4" s="1459"/>
      <c r="D4" s="1459"/>
      <c r="E4" s="1459"/>
      <c r="F4" s="1459"/>
      <c r="G4" s="1459"/>
      <c r="H4" s="1459"/>
      <c r="I4" s="1459"/>
      <c r="J4" s="1459"/>
      <c r="K4" s="688"/>
      <c r="AH4" s="263" t="s">
        <v>343</v>
      </c>
      <c r="AJ4" s="253" t="e">
        <f>#REF!</f>
        <v>#REF!</v>
      </c>
    </row>
    <row r="5" spans="1:39" ht="18.600000000000001" customHeight="1">
      <c r="A5" s="78"/>
      <c r="B5" s="78"/>
      <c r="C5" s="78"/>
      <c r="D5" s="78"/>
      <c r="E5" s="78"/>
      <c r="F5" s="120"/>
      <c r="G5" s="120"/>
      <c r="H5" s="120"/>
      <c r="I5" s="120"/>
      <c r="J5" s="120"/>
      <c r="K5" s="689"/>
      <c r="AH5" s="263" t="s">
        <v>350</v>
      </c>
      <c r="AJ5" s="253">
        <f>IF(ISERROR(#REF!/#REF!),0,#REF! /#REF!)</f>
        <v>0</v>
      </c>
    </row>
    <row r="6" spans="1:39" ht="27.9" customHeight="1">
      <c r="A6" s="35" t="str">
        <f>'Sch-1'!A6</f>
        <v>Bidder’s Name and Address (Sole Bidder) :</v>
      </c>
      <c r="B6" s="35"/>
      <c r="C6" s="35"/>
      <c r="D6" s="35"/>
      <c r="E6" s="35"/>
      <c r="F6" s="46"/>
      <c r="G6" s="46"/>
      <c r="H6" s="666" t="s">
        <v>399</v>
      </c>
      <c r="J6" s="46"/>
      <c r="K6" s="69"/>
      <c r="L6" s="300"/>
      <c r="AH6" s="263" t="s">
        <v>351</v>
      </c>
      <c r="AJ6" s="253" t="e">
        <f>#REF!</f>
        <v>#REF!</v>
      </c>
    </row>
    <row r="7" spans="1:39" ht="36" customHeight="1">
      <c r="A7" s="1496" t="str">
        <f>'Sch-1'!A7</f>
        <v/>
      </c>
      <c r="B7" s="1496"/>
      <c r="C7" s="1496"/>
      <c r="D7" s="1496"/>
      <c r="E7" s="1496"/>
      <c r="F7" s="1496"/>
      <c r="G7" s="1496"/>
      <c r="H7" s="101" t="str">
        <f>'Sch-1'!K7</f>
        <v>Contracts Services, 3rd Floor</v>
      </c>
      <c r="J7" s="576"/>
      <c r="K7" s="68"/>
      <c r="L7" s="300"/>
      <c r="AH7" s="263" t="s">
        <v>346</v>
      </c>
      <c r="AJ7" s="253" t="e">
        <f>SUM(AJ3:AJ6)</f>
        <v>#REF!</v>
      </c>
    </row>
    <row r="8" spans="1:39" ht="27.9" customHeight="1">
      <c r="A8" s="47" t="s">
        <v>415</v>
      </c>
      <c r="B8" s="47"/>
      <c r="C8" s="47"/>
      <c r="D8" s="47"/>
      <c r="E8" s="47"/>
      <c r="F8" s="1464" t="str">
        <f>IF('Sch-1'!H8=0, "", 'Sch-1'!H8)</f>
        <v/>
      </c>
      <c r="G8" s="1464"/>
      <c r="H8" s="101" t="str">
        <f>'Sch-1'!K8</f>
        <v>Power Grid Corporation of India Ltd.,</v>
      </c>
      <c r="J8" s="574"/>
      <c r="K8" s="68"/>
      <c r="L8" s="300"/>
    </row>
    <row r="9" spans="1:39" ht="27.9" customHeight="1">
      <c r="A9" s="47" t="s">
        <v>416</v>
      </c>
      <c r="B9" s="47"/>
      <c r="C9" s="47"/>
      <c r="D9" s="47"/>
      <c r="E9" s="47"/>
      <c r="F9" s="1464" t="str">
        <f>IF('Sch-1'!H9=0, "", 'Sch-1'!H9)</f>
        <v/>
      </c>
      <c r="G9" s="1464"/>
      <c r="H9" s="101" t="str">
        <f>'Sch-1'!K9</f>
        <v>"Saudamini", Plot No.-2</v>
      </c>
      <c r="J9" s="574"/>
      <c r="K9" s="68"/>
      <c r="L9" s="300"/>
    </row>
    <row r="10" spans="1:39" ht="27.9" customHeight="1">
      <c r="A10" s="470"/>
      <c r="B10" s="470"/>
      <c r="C10" s="470"/>
      <c r="D10" s="470"/>
      <c r="E10" s="470"/>
      <c r="F10" s="1495" t="str">
        <f>IF('Sch-1'!H10=0, "", 'Sch-1'!H10)</f>
        <v/>
      </c>
      <c r="G10" s="1495"/>
      <c r="H10" s="101" t="str">
        <f>'Sch-1'!K10</f>
        <v xml:space="preserve">Sector-29, </v>
      </c>
      <c r="J10" s="471"/>
      <c r="K10" s="396"/>
      <c r="L10" s="300"/>
      <c r="AH10" s="263" t="s">
        <v>279</v>
      </c>
      <c r="AJ10" s="265">
        <f>'Sch-1'!Y10</f>
        <v>0</v>
      </c>
    </row>
    <row r="11" spans="1:39" ht="27.9" customHeight="1">
      <c r="A11" s="470"/>
      <c r="B11" s="470"/>
      <c r="C11" s="470"/>
      <c r="D11" s="470"/>
      <c r="E11" s="470"/>
      <c r="F11" s="1495" t="str">
        <f>IF('Sch-1'!H11=0, "", 'Sch-1'!H11)</f>
        <v/>
      </c>
      <c r="G11" s="1495"/>
      <c r="H11" s="101" t="str">
        <f>'Sch-1'!K11</f>
        <v>Gurgaon (Haryana) - 122001</v>
      </c>
      <c r="J11" s="471"/>
      <c r="K11" s="396"/>
      <c r="L11" s="300"/>
      <c r="AH11" s="263"/>
      <c r="AJ11" s="253"/>
    </row>
    <row r="12" spans="1:39" ht="7.5" customHeight="1">
      <c r="A12" s="470"/>
      <c r="B12" s="470"/>
      <c r="C12" s="470"/>
      <c r="D12" s="470"/>
      <c r="E12" s="470"/>
      <c r="F12" s="471"/>
      <c r="G12" s="471"/>
      <c r="H12" s="471"/>
      <c r="I12" s="471"/>
      <c r="J12" s="471"/>
      <c r="K12" s="396"/>
      <c r="L12" s="771"/>
      <c r="M12" s="772"/>
      <c r="N12" s="772"/>
      <c r="O12" s="772"/>
      <c r="P12" s="772"/>
      <c r="Q12" s="772"/>
      <c r="R12" s="772"/>
      <c r="S12" s="772"/>
      <c r="T12" s="772"/>
      <c r="U12" s="772"/>
      <c r="AH12" s="263"/>
      <c r="AJ12" s="253"/>
    </row>
    <row r="13" spans="1:39" ht="27.9" customHeight="1">
      <c r="A13" s="1497" t="s">
        <v>515</v>
      </c>
      <c r="B13" s="1497"/>
      <c r="C13" s="1497"/>
      <c r="D13" s="1497"/>
      <c r="E13" s="1497"/>
      <c r="F13" s="1497"/>
      <c r="G13" s="1497"/>
      <c r="H13" s="1497"/>
      <c r="I13" s="1497"/>
      <c r="J13" s="1497"/>
      <c r="K13" s="1498"/>
      <c r="L13" s="773"/>
      <c r="M13" s="772"/>
      <c r="N13" s="772"/>
      <c r="O13" s="772"/>
      <c r="P13" s="772"/>
      <c r="Q13" s="772"/>
      <c r="R13" s="772"/>
      <c r="S13" s="772"/>
      <c r="T13" s="772"/>
      <c r="U13" s="772"/>
      <c r="AK13" s="257"/>
    </row>
    <row r="14" spans="1:39" ht="171.6">
      <c r="A14" s="121" t="s">
        <v>438</v>
      </c>
      <c r="B14" s="1000" t="s">
        <v>484</v>
      </c>
      <c r="C14" s="1000" t="s">
        <v>513</v>
      </c>
      <c r="D14" s="1000" t="s">
        <v>485</v>
      </c>
      <c r="E14" s="1000" t="s">
        <v>512</v>
      </c>
      <c r="F14" s="650" t="s">
        <v>372</v>
      </c>
      <c r="G14" s="650" t="s">
        <v>353</v>
      </c>
      <c r="H14" s="650" t="s">
        <v>354</v>
      </c>
      <c r="I14" s="650" t="s">
        <v>66</v>
      </c>
      <c r="J14" s="122" t="s">
        <v>373</v>
      </c>
      <c r="K14" s="375"/>
      <c r="L14" s="773"/>
      <c r="M14" s="772">
        <f>Discount!O22</f>
        <v>0</v>
      </c>
      <c r="N14" s="772"/>
      <c r="O14" s="772"/>
      <c r="P14" s="772"/>
      <c r="Q14" s="772"/>
      <c r="R14" s="772"/>
      <c r="S14" s="772"/>
      <c r="T14" s="772"/>
      <c r="U14" s="772"/>
      <c r="AI14" s="1503" t="s">
        <v>280</v>
      </c>
      <c r="AJ14" s="1503"/>
      <c r="AK14" s="297" t="s">
        <v>288</v>
      </c>
      <c r="AL14" s="1503" t="s">
        <v>281</v>
      </c>
      <c r="AM14" s="1503"/>
    </row>
    <row r="15" spans="1:39" ht="15.6">
      <c r="A15" s="1062">
        <v>1</v>
      </c>
      <c r="B15" s="999">
        <v>2</v>
      </c>
      <c r="C15" s="999">
        <v>3</v>
      </c>
      <c r="D15" s="999">
        <v>4</v>
      </c>
      <c r="E15" s="999">
        <v>5</v>
      </c>
      <c r="F15" s="650">
        <v>6</v>
      </c>
      <c r="G15" s="650">
        <v>7</v>
      </c>
      <c r="H15" s="650">
        <v>8</v>
      </c>
      <c r="I15" s="650">
        <v>9</v>
      </c>
      <c r="J15" s="122" t="s">
        <v>486</v>
      </c>
      <c r="K15" s="375"/>
      <c r="L15" s="773"/>
      <c r="M15" s="772"/>
      <c r="N15" s="772"/>
      <c r="O15" s="772"/>
      <c r="P15" s="772"/>
      <c r="Q15" s="772"/>
      <c r="R15" s="772"/>
      <c r="S15" s="772"/>
      <c r="T15" s="772"/>
      <c r="U15" s="772"/>
      <c r="AI15" s="1045"/>
      <c r="AJ15" s="1045"/>
      <c r="AK15" s="297"/>
      <c r="AL15" s="1045"/>
      <c r="AM15" s="1045"/>
    </row>
    <row r="16" spans="1:39" s="580" customFormat="1" ht="16.5" customHeight="1">
      <c r="A16" s="1509" t="s">
        <v>516</v>
      </c>
      <c r="B16" s="1509"/>
      <c r="C16" s="1509"/>
      <c r="D16" s="1509"/>
      <c r="E16" s="1509"/>
      <c r="F16" s="1509"/>
      <c r="G16" s="1509"/>
      <c r="H16" s="1509"/>
      <c r="I16" s="1509"/>
      <c r="J16" s="1510"/>
      <c r="L16" s="691"/>
      <c r="M16" s="691"/>
      <c r="N16" s="691"/>
      <c r="O16" s="691"/>
      <c r="P16" s="691"/>
      <c r="Q16" s="691"/>
      <c r="R16" s="691"/>
      <c r="S16" s="691"/>
      <c r="T16" s="691"/>
      <c r="U16" s="691"/>
    </row>
    <row r="17" spans="1:39" s="580" customFormat="1" ht="16.5" customHeight="1">
      <c r="A17" s="1511"/>
      <c r="B17" s="1511"/>
      <c r="C17" s="1511"/>
      <c r="D17" s="1511"/>
      <c r="E17" s="1511"/>
      <c r="F17" s="1511"/>
      <c r="G17" s="1511"/>
      <c r="H17" s="1511"/>
      <c r="I17" s="1511"/>
      <c r="J17" s="1512"/>
      <c r="L17" s="691"/>
      <c r="M17" s="691"/>
      <c r="N17" s="691"/>
      <c r="O17" s="691"/>
      <c r="P17" s="691"/>
      <c r="Q17" s="691"/>
      <c r="R17" s="691"/>
      <c r="S17" s="691"/>
      <c r="T17" s="691"/>
      <c r="U17" s="691"/>
    </row>
    <row r="18" spans="1:39" s="580" customFormat="1" ht="16.5" customHeight="1">
      <c r="A18" s="1511"/>
      <c r="B18" s="1511"/>
      <c r="C18" s="1511"/>
      <c r="D18" s="1511"/>
      <c r="E18" s="1511"/>
      <c r="F18" s="1511"/>
      <c r="G18" s="1511"/>
      <c r="H18" s="1511"/>
      <c r="I18" s="1511"/>
      <c r="J18" s="1512"/>
      <c r="L18" s="691"/>
      <c r="M18" s="691">
        <f>I18*(1-$M$14)</f>
        <v>0</v>
      </c>
      <c r="N18" s="691"/>
      <c r="O18" s="691"/>
      <c r="P18" s="691"/>
      <c r="Q18" s="691"/>
      <c r="R18" s="691"/>
      <c r="S18" s="691"/>
      <c r="T18" s="691"/>
      <c r="U18" s="691"/>
    </row>
    <row r="19" spans="1:39" s="580" customFormat="1" ht="16.5" customHeight="1">
      <c r="A19" s="1511"/>
      <c r="B19" s="1511"/>
      <c r="C19" s="1511"/>
      <c r="D19" s="1511"/>
      <c r="E19" s="1511"/>
      <c r="F19" s="1511"/>
      <c r="G19" s="1511"/>
      <c r="H19" s="1511"/>
      <c r="I19" s="1511"/>
      <c r="J19" s="1512"/>
      <c r="L19" s="691"/>
      <c r="M19" s="691">
        <f>I19*(1-$M$14)</f>
        <v>0</v>
      </c>
      <c r="N19" s="691"/>
      <c r="O19" s="691"/>
      <c r="P19" s="691"/>
      <c r="Q19" s="691"/>
      <c r="R19" s="691"/>
      <c r="S19" s="691"/>
      <c r="T19" s="691"/>
      <c r="U19" s="691"/>
    </row>
    <row r="20" spans="1:39" s="580" customFormat="1" ht="16.5" customHeight="1">
      <c r="A20" s="1513"/>
      <c r="B20" s="1513"/>
      <c r="C20" s="1513"/>
      <c r="D20" s="1513"/>
      <c r="E20" s="1513"/>
      <c r="F20" s="1513"/>
      <c r="G20" s="1513"/>
      <c r="H20" s="1513"/>
      <c r="I20" s="1513"/>
      <c r="J20" s="1514"/>
      <c r="L20" s="691"/>
      <c r="M20" s="691">
        <f>I20*(1-$M$14)</f>
        <v>0</v>
      </c>
      <c r="N20" s="691"/>
      <c r="O20" s="691"/>
      <c r="P20" s="691"/>
      <c r="Q20" s="691"/>
      <c r="R20" s="691"/>
      <c r="S20" s="691"/>
      <c r="T20" s="691"/>
      <c r="U20" s="691"/>
    </row>
    <row r="21" spans="1:39" s="580" customFormat="1" ht="24.75" customHeight="1">
      <c r="A21" s="674"/>
      <c r="B21" s="674"/>
      <c r="C21" s="674"/>
      <c r="D21" s="674"/>
      <c r="E21" s="674"/>
      <c r="F21" s="677" t="s">
        <v>476</v>
      </c>
      <c r="G21" s="677"/>
      <c r="H21" s="677"/>
      <c r="I21" s="677"/>
      <c r="J21" s="678">
        <f>SUM(J19:J20)</f>
        <v>0</v>
      </c>
      <c r="L21" s="691"/>
      <c r="M21" s="691"/>
      <c r="N21" s="691"/>
      <c r="O21" s="691"/>
      <c r="P21" s="691"/>
      <c r="Q21" s="691"/>
      <c r="R21" s="691"/>
      <c r="S21" s="691"/>
      <c r="T21" s="691"/>
      <c r="U21" s="691"/>
    </row>
    <row r="22" spans="1:39" ht="12.75" customHeight="1">
      <c r="A22" s="665"/>
      <c r="B22" s="665"/>
      <c r="C22" s="665"/>
      <c r="D22" s="665"/>
      <c r="E22" s="665"/>
      <c r="F22" s="373"/>
      <c r="G22" s="373"/>
      <c r="H22" s="373"/>
      <c r="I22" s="373"/>
      <c r="J22" s="373"/>
      <c r="K22" s="664"/>
      <c r="L22" s="773"/>
      <c r="M22" s="772"/>
      <c r="N22" s="772"/>
      <c r="O22" s="772"/>
      <c r="P22" s="772"/>
      <c r="Q22" s="772"/>
      <c r="R22" s="772"/>
      <c r="S22" s="772"/>
      <c r="T22" s="772"/>
      <c r="U22" s="772"/>
      <c r="AI22" s="266"/>
      <c r="AJ22" s="266"/>
      <c r="AK22" s="257"/>
      <c r="AL22" s="266"/>
      <c r="AM22" s="266"/>
    </row>
    <row r="23" spans="1:39" ht="24.75" customHeight="1">
      <c r="A23" s="1508"/>
      <c r="B23" s="1508"/>
      <c r="C23" s="1508"/>
      <c r="D23" s="1508"/>
      <c r="E23" s="1508"/>
      <c r="F23" s="1508"/>
      <c r="G23" s="1508"/>
      <c r="H23" s="1508"/>
      <c r="I23" s="1508"/>
      <c r="J23" s="1508"/>
      <c r="K23" s="577"/>
      <c r="L23" s="774"/>
      <c r="M23" s="772"/>
      <c r="N23" s="772"/>
      <c r="O23" s="772"/>
      <c r="P23" s="772"/>
      <c r="Q23" s="772"/>
      <c r="R23" s="772"/>
      <c r="S23" s="772"/>
      <c r="T23" s="772"/>
      <c r="U23" s="772"/>
      <c r="AH23" s="298" t="s">
        <v>261</v>
      </c>
      <c r="AI23" s="267" t="e">
        <f>#REF!-#REF!</f>
        <v>#REF!</v>
      </c>
      <c r="AK23" s="298" t="s">
        <v>282</v>
      </c>
      <c r="AL23" s="267" t="e">
        <f>#REF!-#REF!</f>
        <v>#REF!</v>
      </c>
      <c r="AM23" s="257"/>
    </row>
    <row r="24" spans="1:39" ht="2.25" customHeight="1">
      <c r="A24" s="1506"/>
      <c r="B24" s="1506"/>
      <c r="C24" s="1506"/>
      <c r="D24" s="1506"/>
      <c r="E24" s="1506"/>
      <c r="F24" s="1506"/>
      <c r="G24" s="1506"/>
      <c r="H24" s="1506"/>
      <c r="I24" s="1506"/>
      <c r="J24" s="1506"/>
      <c r="K24" s="1506"/>
      <c r="L24" s="773"/>
      <c r="M24" s="772"/>
      <c r="N24" s="772"/>
      <c r="O24" s="772"/>
      <c r="P24" s="772"/>
      <c r="Q24" s="772"/>
      <c r="R24" s="772"/>
      <c r="S24" s="772"/>
      <c r="T24" s="772"/>
      <c r="U24" s="772"/>
      <c r="AH24" s="257" t="s">
        <v>288</v>
      </c>
      <c r="AI24" s="298" t="e">
        <f>IF(#REF!&gt;0,#REF!&amp; " Item(s) in Sch-3", "")</f>
        <v>#REF!</v>
      </c>
      <c r="AJ24" s="267"/>
      <c r="AK24" s="257"/>
    </row>
    <row r="25" spans="1:39" ht="27.75" hidden="1" customHeight="1">
      <c r="A25" s="472"/>
      <c r="B25" s="472"/>
      <c r="C25" s="472"/>
      <c r="D25" s="472"/>
      <c r="E25" s="472"/>
      <c r="F25" s="472"/>
      <c r="G25" s="1504"/>
      <c r="H25" s="1504"/>
      <c r="I25" s="1504"/>
      <c r="J25" s="1504"/>
      <c r="K25" s="1504"/>
      <c r="AI25" s="298"/>
      <c r="AJ25" s="267"/>
      <c r="AK25" s="257"/>
    </row>
    <row r="26" spans="1:39" ht="27.9" customHeight="1">
      <c r="A26" s="111" t="s">
        <v>409</v>
      </c>
      <c r="B26" s="127" t="str">
        <f>'Sch-1'!B242</f>
        <v>--</v>
      </c>
      <c r="C26" s="111"/>
      <c r="D26" s="111"/>
      <c r="E26" s="111"/>
      <c r="G26" s="1504" t="str">
        <f>"Printed Name   : " &amp; 'Sch-1'!K243</f>
        <v xml:space="preserve">Printed Name   : </v>
      </c>
      <c r="H26" s="1504"/>
      <c r="I26" s="1504"/>
      <c r="J26" s="1504"/>
      <c r="K26" s="1504"/>
      <c r="AK26" s="257"/>
    </row>
    <row r="27" spans="1:39" ht="27.75" customHeight="1">
      <c r="A27" s="111" t="s">
        <v>410</v>
      </c>
      <c r="B27" s="123" t="str">
        <f>'Sch-1'!B243</f>
        <v/>
      </c>
      <c r="C27" s="111"/>
      <c r="D27" s="111"/>
      <c r="E27" s="111"/>
      <c r="G27" s="1504" t="str">
        <f>"Designation      : " &amp; 'Sch-1'!K244</f>
        <v xml:space="preserve">Designation      : </v>
      </c>
      <c r="H27" s="1504"/>
      <c r="I27" s="1504"/>
      <c r="J27" s="1504"/>
      <c r="K27" s="1504"/>
      <c r="AK27" s="257"/>
    </row>
    <row r="28" spans="1:39" ht="0.75" customHeight="1">
      <c r="A28" s="469"/>
      <c r="B28" s="469"/>
      <c r="C28" s="469"/>
      <c r="D28" s="469"/>
      <c r="E28" s="469"/>
      <c r="F28" s="468"/>
      <c r="G28" s="1504"/>
      <c r="H28" s="1504"/>
      <c r="I28" s="1504"/>
      <c r="J28" s="1504"/>
      <c r="K28" s="1504"/>
      <c r="AK28" s="257"/>
    </row>
    <row r="29" spans="1:39" ht="27.75" hidden="1" customHeight="1">
      <c r="A29" s="469"/>
      <c r="B29" s="469"/>
      <c r="C29" s="469"/>
      <c r="D29" s="469"/>
      <c r="E29" s="469"/>
      <c r="F29" s="468"/>
      <c r="G29" s="356"/>
      <c r="H29" s="356"/>
      <c r="I29" s="356"/>
      <c r="J29" s="356"/>
      <c r="K29" s="356"/>
      <c r="AK29" s="257"/>
    </row>
    <row r="30" spans="1:39" ht="36.75" customHeight="1">
      <c r="A30" s="124" t="s">
        <v>70</v>
      </c>
      <c r="B30" s="1505" t="s">
        <v>375</v>
      </c>
      <c r="C30" s="1505"/>
      <c r="D30" s="1505"/>
      <c r="E30" s="1505"/>
      <c r="F30" s="1505"/>
      <c r="G30" s="1505"/>
      <c r="H30" s="1505"/>
      <c r="I30" s="1505"/>
      <c r="J30" s="1505"/>
      <c r="K30" s="775"/>
    </row>
    <row r="31" spans="1:39" ht="31.5" customHeight="1">
      <c r="L31" s="302"/>
    </row>
    <row r="103" spans="1:16" s="257" customFormat="1">
      <c r="A103" s="237"/>
      <c r="B103" s="237"/>
      <c r="C103" s="237"/>
      <c r="D103" s="237"/>
      <c r="E103" s="237"/>
      <c r="F103" s="242"/>
      <c r="G103" s="242"/>
      <c r="H103" s="242"/>
      <c r="I103" s="242"/>
      <c r="J103" s="242"/>
      <c r="K103" s="242"/>
      <c r="L103" s="303"/>
      <c r="M103" s="475"/>
      <c r="N103" s="475"/>
      <c r="O103" s="475"/>
      <c r="P103" s="475"/>
    </row>
    <row r="104" spans="1:16" s="257" customFormat="1">
      <c r="A104" s="237"/>
      <c r="B104" s="237"/>
      <c r="C104" s="237"/>
      <c r="D104" s="237"/>
      <c r="E104" s="237"/>
      <c r="F104" s="242"/>
      <c r="G104" s="242"/>
      <c r="H104" s="242"/>
      <c r="I104" s="242"/>
      <c r="J104" s="242"/>
      <c r="K104" s="242"/>
      <c r="L104" s="303"/>
      <c r="M104" s="475"/>
      <c r="N104" s="475"/>
      <c r="O104" s="475"/>
      <c r="P104" s="475"/>
    </row>
    <row r="105" spans="1:16" s="257" customFormat="1">
      <c r="A105" s="237"/>
      <c r="B105" s="237"/>
      <c r="C105" s="237"/>
      <c r="D105" s="237"/>
      <c r="E105" s="237"/>
      <c r="F105" s="242"/>
      <c r="G105" s="242"/>
      <c r="H105" s="242"/>
      <c r="I105" s="242"/>
      <c r="J105" s="242"/>
      <c r="K105" s="242"/>
      <c r="L105" s="303"/>
      <c r="M105" s="475"/>
      <c r="N105" s="475"/>
      <c r="O105" s="475"/>
      <c r="P105" s="475"/>
    </row>
    <row r="106" spans="1:16" s="314" customFormat="1" hidden="1">
      <c r="A106" s="213" t="str">
        <f>A1</f>
        <v>TBCB/400kV/CHHATARPUR SEZ /SS01/G3</v>
      </c>
      <c r="B106" s="213"/>
      <c r="C106" s="213"/>
      <c r="D106" s="213"/>
      <c r="E106" s="213"/>
      <c r="F106" s="111"/>
      <c r="G106" s="212"/>
      <c r="H106" s="212"/>
      <c r="I106" s="212"/>
      <c r="J106" s="212"/>
      <c r="K106" s="212"/>
      <c r="L106" s="211"/>
    </row>
    <row r="107" spans="1:16" s="314" customFormat="1" hidden="1">
      <c r="A107" s="74"/>
      <c r="B107" s="74"/>
      <c r="C107" s="74"/>
      <c r="D107" s="74"/>
      <c r="E107" s="74"/>
      <c r="F107" s="98"/>
      <c r="G107" s="99"/>
      <c r="H107" s="99"/>
      <c r="I107" s="99"/>
      <c r="J107" s="99"/>
      <c r="K107" s="99"/>
      <c r="L107" s="211"/>
    </row>
    <row r="108" spans="1:16" s="314" customFormat="1" ht="35.25" hidden="1" customHeight="1">
      <c r="A108" s="1493" t="str">
        <f>A3</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108" s="1493"/>
      <c r="C108" s="1493"/>
      <c r="D108" s="1493"/>
      <c r="E108" s="1493"/>
      <c r="F108" s="1493">
        <f>F3</f>
        <v>0</v>
      </c>
      <c r="G108" s="1493">
        <f>G3</f>
        <v>0</v>
      </c>
      <c r="H108" s="1493"/>
      <c r="I108" s="1493"/>
      <c r="J108" s="1493"/>
      <c r="K108" s="1493">
        <f>K3</f>
        <v>0</v>
      </c>
      <c r="L108" s="211"/>
    </row>
    <row r="109" spans="1:16" s="314" customFormat="1" hidden="1">
      <c r="A109" s="1494" t="str">
        <f>A4</f>
        <v>(SCHEDULE OF RATES AND PRICES )</v>
      </c>
      <c r="B109" s="1494"/>
      <c r="C109" s="1494"/>
      <c r="D109" s="1494"/>
      <c r="E109" s="1494"/>
      <c r="F109" s="1494">
        <f>F4</f>
        <v>0</v>
      </c>
      <c r="G109" s="1494">
        <f>G4</f>
        <v>0</v>
      </c>
      <c r="H109" s="1494"/>
      <c r="I109" s="1494"/>
      <c r="J109" s="1494"/>
      <c r="K109" s="1494">
        <f>K4</f>
        <v>0</v>
      </c>
      <c r="L109" s="211"/>
    </row>
    <row r="110" spans="1:16" s="314" customFormat="1" hidden="1">
      <c r="A110" s="368"/>
      <c r="B110" s="368"/>
      <c r="C110" s="368"/>
      <c r="D110" s="368"/>
      <c r="E110" s="368"/>
      <c r="F110" s="369"/>
      <c r="G110" s="369"/>
      <c r="H110" s="369"/>
      <c r="I110" s="369"/>
      <c r="J110" s="369"/>
      <c r="K110" s="369"/>
      <c r="L110" s="211"/>
    </row>
    <row r="111" spans="1:16" s="314" customFormat="1" hidden="1">
      <c r="A111" s="119" t="str">
        <f>A6</f>
        <v>Bidder’s Name and Address (Sole Bidder) :</v>
      </c>
      <c r="B111" s="119"/>
      <c r="C111" s="119"/>
      <c r="D111" s="119"/>
      <c r="E111" s="119"/>
      <c r="F111" s="370"/>
      <c r="G111" s="370"/>
      <c r="H111" s="370"/>
      <c r="I111" s="370"/>
      <c r="J111" s="370"/>
      <c r="K111" s="69">
        <f t="shared" ref="K111:K116" si="0">K6</f>
        <v>0</v>
      </c>
      <c r="L111" s="211"/>
    </row>
    <row r="112" spans="1:16" s="314" customFormat="1" hidden="1">
      <c r="A112" s="1496" t="str">
        <f>A7</f>
        <v/>
      </c>
      <c r="B112" s="1496"/>
      <c r="C112" s="1496"/>
      <c r="D112" s="1496"/>
      <c r="E112" s="1496"/>
      <c r="F112" s="1496">
        <f t="shared" ref="F112:G116" si="1">F7</f>
        <v>0</v>
      </c>
      <c r="G112" s="1496">
        <f t="shared" si="1"/>
        <v>0</v>
      </c>
      <c r="H112" s="576"/>
      <c r="I112" s="576"/>
      <c r="J112" s="576"/>
      <c r="K112" s="357">
        <f t="shared" si="0"/>
        <v>0</v>
      </c>
      <c r="L112" s="211"/>
    </row>
    <row r="113" spans="1:39" s="314" customFormat="1" hidden="1">
      <c r="A113" s="371" t="str">
        <f>A8</f>
        <v>Name     :</v>
      </c>
      <c r="B113" s="371"/>
      <c r="C113" s="371"/>
      <c r="D113" s="371"/>
      <c r="E113" s="371"/>
      <c r="F113" s="1500" t="str">
        <f t="shared" si="1"/>
        <v/>
      </c>
      <c r="G113" s="1500">
        <f t="shared" si="1"/>
        <v>0</v>
      </c>
      <c r="H113" s="575"/>
      <c r="I113" s="575"/>
      <c r="J113" s="575"/>
      <c r="K113" s="357">
        <f t="shared" si="0"/>
        <v>0</v>
      </c>
      <c r="L113" s="211"/>
    </row>
    <row r="114" spans="1:39" s="314" customFormat="1" hidden="1">
      <c r="A114" s="371" t="str">
        <f>A9</f>
        <v>Address :</v>
      </c>
      <c r="B114" s="371"/>
      <c r="C114" s="371"/>
      <c r="D114" s="371"/>
      <c r="E114" s="371"/>
      <c r="F114" s="1500" t="str">
        <f t="shared" si="1"/>
        <v/>
      </c>
      <c r="G114" s="1500">
        <f t="shared" si="1"/>
        <v>0</v>
      </c>
      <c r="H114" s="575"/>
      <c r="I114" s="575"/>
      <c r="J114" s="575"/>
      <c r="K114" s="357">
        <f t="shared" si="0"/>
        <v>0</v>
      </c>
      <c r="L114" s="211"/>
    </row>
    <row r="115" spans="1:39" s="314" customFormat="1" hidden="1">
      <c r="A115" s="372"/>
      <c r="B115" s="372"/>
      <c r="C115" s="372"/>
      <c r="D115" s="372"/>
      <c r="E115" s="372"/>
      <c r="F115" s="1500" t="str">
        <f t="shared" si="1"/>
        <v/>
      </c>
      <c r="G115" s="1500">
        <f t="shared" si="1"/>
        <v>0</v>
      </c>
      <c r="H115" s="575"/>
      <c r="I115" s="575"/>
      <c r="J115" s="575"/>
      <c r="K115" s="357">
        <f t="shared" si="0"/>
        <v>0</v>
      </c>
      <c r="L115" s="211"/>
    </row>
    <row r="116" spans="1:39" s="314" customFormat="1" hidden="1">
      <c r="A116" s="372"/>
      <c r="B116" s="372"/>
      <c r="C116" s="372"/>
      <c r="D116" s="372"/>
      <c r="E116" s="372"/>
      <c r="F116" s="1500" t="str">
        <f t="shared" si="1"/>
        <v/>
      </c>
      <c r="G116" s="1500">
        <f t="shared" si="1"/>
        <v>0</v>
      </c>
      <c r="H116" s="575"/>
      <c r="I116" s="575"/>
      <c r="J116" s="575"/>
      <c r="K116" s="357">
        <f t="shared" si="0"/>
        <v>0</v>
      </c>
      <c r="L116" s="211"/>
    </row>
    <row r="117" spans="1:39" s="314" customFormat="1" hidden="1">
      <c r="A117" s="359"/>
      <c r="B117" s="359"/>
      <c r="C117" s="359"/>
      <c r="D117" s="359"/>
      <c r="E117" s="359"/>
      <c r="F117" s="77"/>
      <c r="G117" s="77"/>
      <c r="H117" s="77"/>
      <c r="I117" s="77"/>
      <c r="J117" s="77"/>
      <c r="K117" s="77"/>
      <c r="L117" s="211"/>
    </row>
    <row r="118" spans="1:39" s="314" customFormat="1" ht="33.75" hidden="1" customHeight="1">
      <c r="A118" s="373" t="str">
        <f>A14</f>
        <v>SL. NO.</v>
      </c>
      <c r="B118" s="373"/>
      <c r="C118" s="373"/>
      <c r="D118" s="373"/>
      <c r="E118" s="373"/>
      <c r="F118" s="374" t="str">
        <f>F14</f>
        <v>Description of Test</v>
      </c>
      <c r="G118" s="1502">
        <f>K14</f>
        <v>0</v>
      </c>
      <c r="H118" s="1502"/>
      <c r="I118" s="1502"/>
      <c r="J118" s="1502"/>
      <c r="K118" s="1502"/>
      <c r="L118" s="211"/>
      <c r="AI118" s="1502"/>
      <c r="AJ118" s="1502"/>
      <c r="AL118" s="1502"/>
      <c r="AM118" s="1502"/>
    </row>
    <row r="119" spans="1:39" s="314" customFormat="1" hidden="1">
      <c r="A119" s="369" t="e">
        <f>#REF!</f>
        <v>#REF!</v>
      </c>
      <c r="B119" s="369"/>
      <c r="C119" s="369"/>
      <c r="D119" s="369"/>
      <c r="E119" s="369"/>
      <c r="F119" s="369" t="e">
        <f>#REF!</f>
        <v>#REF!</v>
      </c>
      <c r="G119" s="1501" t="e">
        <f>#REF!</f>
        <v>#REF!</v>
      </c>
      <c r="H119" s="1501"/>
      <c r="I119" s="1501"/>
      <c r="J119" s="1501"/>
      <c r="K119" s="1501"/>
      <c r="L119" s="211"/>
      <c r="AI119" s="1501"/>
      <c r="AJ119" s="1501"/>
      <c r="AL119" s="1501"/>
      <c r="AM119" s="1501"/>
    </row>
    <row r="120" spans="1:39" s="314" customFormat="1" hidden="1">
      <c r="A120" s="376" t="e">
        <f>#REF!</f>
        <v>#REF!</v>
      </c>
      <c r="B120" s="376"/>
      <c r="C120" s="376"/>
      <c r="D120" s="376"/>
      <c r="E120" s="376"/>
      <c r="F120" s="377" t="e">
        <f>#REF!</f>
        <v>#REF!</v>
      </c>
      <c r="G120" s="1501"/>
      <c r="H120" s="1501"/>
      <c r="I120" s="1501"/>
      <c r="J120" s="1501"/>
      <c r="K120" s="1501"/>
      <c r="L120" s="211"/>
      <c r="AI120" s="1501"/>
      <c r="AJ120" s="1501"/>
      <c r="AL120" s="1501"/>
      <c r="AM120" s="1501"/>
    </row>
    <row r="121" spans="1:39" s="314" customFormat="1" hidden="1">
      <c r="A121" s="378" t="e">
        <f>#REF!</f>
        <v>#REF!</v>
      </c>
      <c r="B121" s="378"/>
      <c r="C121" s="378"/>
      <c r="D121" s="378"/>
      <c r="E121" s="378"/>
      <c r="F121" s="379" t="e">
        <f>#REF!</f>
        <v>#REF!</v>
      </c>
      <c r="G121" s="1499" t="e">
        <f>#REF!</f>
        <v>#REF!</v>
      </c>
      <c r="H121" s="1499"/>
      <c r="I121" s="1499"/>
      <c r="J121" s="1499"/>
      <c r="K121" s="1499"/>
      <c r="L121" s="381"/>
      <c r="AI121" s="380"/>
      <c r="AJ121" s="380"/>
      <c r="AL121" s="380"/>
      <c r="AM121" s="380"/>
    </row>
    <row r="122" spans="1:39" s="314" customFormat="1" hidden="1">
      <c r="A122" s="378" t="e">
        <f>#REF!</f>
        <v>#REF!</v>
      </c>
      <c r="B122" s="378"/>
      <c r="C122" s="378"/>
      <c r="D122" s="378"/>
      <c r="E122" s="378"/>
      <c r="F122" s="379" t="e">
        <f>#REF!</f>
        <v>#REF!</v>
      </c>
      <c r="G122" s="1499" t="e">
        <f>#REF!</f>
        <v>#REF!</v>
      </c>
      <c r="H122" s="1499"/>
      <c r="I122" s="1499"/>
      <c r="J122" s="1499"/>
      <c r="K122" s="1499"/>
      <c r="L122" s="381"/>
      <c r="AI122" s="382"/>
      <c r="AJ122" s="382"/>
      <c r="AL122" s="380"/>
      <c r="AM122" s="382"/>
    </row>
    <row r="123" spans="1:39" s="314" customFormat="1" ht="20.100000000000001" hidden="1" customHeight="1">
      <c r="A123" s="383"/>
      <c r="B123" s="383"/>
      <c r="C123" s="383"/>
      <c r="D123" s="383"/>
      <c r="E123" s="383"/>
      <c r="F123" s="377" t="e">
        <f>#REF!</f>
        <v>#REF!</v>
      </c>
      <c r="G123" s="1499" t="e">
        <f>#REF!</f>
        <v>#REF!</v>
      </c>
      <c r="H123" s="1499"/>
      <c r="I123" s="1499"/>
      <c r="J123" s="1499"/>
      <c r="K123" s="1499"/>
      <c r="L123" s="211"/>
      <c r="AI123" s="382"/>
      <c r="AJ123" s="382"/>
      <c r="AL123" s="382"/>
      <c r="AM123" s="382"/>
    </row>
    <row r="124" spans="1:39" s="314" customFormat="1" hidden="1">
      <c r="A124" s="376" t="e">
        <f>#REF!</f>
        <v>#REF!</v>
      </c>
      <c r="B124" s="376"/>
      <c r="C124" s="376"/>
      <c r="D124" s="376"/>
      <c r="E124" s="376"/>
      <c r="F124" s="377" t="e">
        <f>#REF!</f>
        <v>#REF!</v>
      </c>
      <c r="G124" s="1499"/>
      <c r="H124" s="1499"/>
      <c r="I124" s="1499"/>
      <c r="J124" s="1499"/>
      <c r="K124" s="1499"/>
      <c r="L124" s="211"/>
      <c r="AI124" s="1499"/>
      <c r="AJ124" s="1499"/>
      <c r="AL124" s="1499"/>
      <c r="AM124" s="1499"/>
    </row>
    <row r="125" spans="1:39" s="314" customFormat="1" hidden="1">
      <c r="A125" s="384" t="e">
        <f>#REF!</f>
        <v>#REF!</v>
      </c>
      <c r="B125" s="384"/>
      <c r="C125" s="384"/>
      <c r="D125" s="384"/>
      <c r="E125" s="384"/>
      <c r="F125" s="377" t="e">
        <f>#REF!</f>
        <v>#REF!</v>
      </c>
      <c r="G125" s="1499"/>
      <c r="H125" s="1499"/>
      <c r="I125" s="1499"/>
      <c r="J125" s="1499"/>
      <c r="K125" s="1499"/>
      <c r="L125" s="211"/>
      <c r="AI125" s="1499"/>
      <c r="AJ125" s="1499"/>
      <c r="AL125" s="1499"/>
      <c r="AM125" s="1499"/>
    </row>
    <row r="126" spans="1:39" s="314" customFormat="1" hidden="1">
      <c r="A126" s="385" t="e">
        <f>#REF!</f>
        <v>#REF!</v>
      </c>
      <c r="B126" s="385"/>
      <c r="C126" s="385"/>
      <c r="D126" s="385"/>
      <c r="E126" s="385"/>
      <c r="F126" s="377" t="e">
        <f>#REF!</f>
        <v>#REF!</v>
      </c>
      <c r="G126" s="1499"/>
      <c r="H126" s="1499"/>
      <c r="I126" s="1499"/>
      <c r="J126" s="1499"/>
      <c r="K126" s="1499"/>
      <c r="L126" s="211"/>
      <c r="AI126" s="1499"/>
      <c r="AJ126" s="1499"/>
      <c r="AL126" s="1499"/>
      <c r="AM126" s="1499"/>
    </row>
    <row r="127" spans="1:39" s="314" customFormat="1" hidden="1">
      <c r="A127" s="378" t="e">
        <f>#REF!</f>
        <v>#REF!</v>
      </c>
      <c r="B127" s="378"/>
      <c r="C127" s="378"/>
      <c r="D127" s="378"/>
      <c r="E127" s="378"/>
      <c r="F127" s="379" t="e">
        <f>#REF!</f>
        <v>#REF!</v>
      </c>
      <c r="G127" s="1499" t="e">
        <f>#REF!</f>
        <v>#REF!</v>
      </c>
      <c r="H127" s="1499"/>
      <c r="I127" s="1499"/>
      <c r="J127" s="1499"/>
      <c r="K127" s="1499"/>
      <c r="L127" s="381"/>
      <c r="AI127" s="382"/>
      <c r="AJ127" s="382"/>
      <c r="AL127" s="380"/>
      <c r="AM127" s="382"/>
    </row>
    <row r="128" spans="1:39" s="314" customFormat="1" hidden="1">
      <c r="A128" s="378" t="e">
        <f>#REF!</f>
        <v>#REF!</v>
      </c>
      <c r="B128" s="378"/>
      <c r="C128" s="378"/>
      <c r="D128" s="378"/>
      <c r="E128" s="378"/>
      <c r="F128" s="379" t="e">
        <f>#REF!</f>
        <v>#REF!</v>
      </c>
      <c r="G128" s="1499" t="e">
        <f>#REF!</f>
        <v>#REF!</v>
      </c>
      <c r="H128" s="1499"/>
      <c r="I128" s="1499"/>
      <c r="J128" s="1499"/>
      <c r="K128" s="1499"/>
      <c r="L128" s="381"/>
      <c r="AI128" s="382"/>
      <c r="AJ128" s="382"/>
      <c r="AL128" s="380"/>
      <c r="AM128" s="382"/>
    </row>
    <row r="129" spans="1:39" s="314" customFormat="1" hidden="1">
      <c r="A129" s="378" t="e">
        <f>#REF!</f>
        <v>#REF!</v>
      </c>
      <c r="B129" s="378"/>
      <c r="C129" s="378"/>
      <c r="D129" s="378"/>
      <c r="E129" s="378"/>
      <c r="F129" s="379" t="e">
        <f>#REF!</f>
        <v>#REF!</v>
      </c>
      <c r="G129" s="1499" t="e">
        <f>#REF!</f>
        <v>#REF!</v>
      </c>
      <c r="H129" s="1499"/>
      <c r="I129" s="1499"/>
      <c r="J129" s="1499"/>
      <c r="K129" s="1499"/>
      <c r="L129" s="381"/>
      <c r="AI129" s="382"/>
      <c r="AJ129" s="382"/>
      <c r="AL129" s="380"/>
      <c r="AM129" s="382"/>
    </row>
    <row r="130" spans="1:39" s="314" customFormat="1" hidden="1">
      <c r="A130" s="378" t="e">
        <f>#REF!</f>
        <v>#REF!</v>
      </c>
      <c r="B130" s="378"/>
      <c r="C130" s="378"/>
      <c r="D130" s="378"/>
      <c r="E130" s="378"/>
      <c r="F130" s="379" t="e">
        <f>#REF!</f>
        <v>#REF!</v>
      </c>
      <c r="G130" s="1499" t="e">
        <f>#REF!</f>
        <v>#REF!</v>
      </c>
      <c r="H130" s="1499"/>
      <c r="I130" s="1499"/>
      <c r="J130" s="1499"/>
      <c r="K130" s="1499"/>
      <c r="L130" s="381"/>
      <c r="AI130" s="382"/>
      <c r="AJ130" s="382"/>
      <c r="AL130" s="380"/>
      <c r="AM130" s="382"/>
    </row>
    <row r="131" spans="1:39" s="314" customFormat="1" hidden="1">
      <c r="A131" s="378"/>
      <c r="B131" s="378"/>
      <c r="C131" s="378"/>
      <c r="D131" s="378"/>
      <c r="E131" s="378"/>
      <c r="F131" s="377" t="e">
        <f>#REF!</f>
        <v>#REF!</v>
      </c>
      <c r="G131" s="1499" t="e">
        <f>#REF!</f>
        <v>#REF!</v>
      </c>
      <c r="H131" s="1499"/>
      <c r="I131" s="1499"/>
      <c r="J131" s="1499"/>
      <c r="K131" s="1499"/>
      <c r="L131" s="381"/>
      <c r="AI131" s="382"/>
      <c r="AJ131" s="382"/>
      <c r="AL131" s="382"/>
      <c r="AM131" s="382"/>
    </row>
    <row r="132" spans="1:39" s="314" customFormat="1" ht="20.100000000000001" hidden="1" customHeight="1">
      <c r="A132" s="385" t="e">
        <f>#REF!</f>
        <v>#REF!</v>
      </c>
      <c r="B132" s="385"/>
      <c r="C132" s="385"/>
      <c r="D132" s="385"/>
      <c r="E132" s="385"/>
      <c r="F132" s="377" t="e">
        <f>#REF!</f>
        <v>#REF!</v>
      </c>
      <c r="G132" s="1499"/>
      <c r="H132" s="1499"/>
      <c r="I132" s="1499"/>
      <c r="J132" s="1499"/>
      <c r="K132" s="1499"/>
      <c r="L132" s="381"/>
      <c r="AI132" s="382"/>
      <c r="AJ132" s="382"/>
      <c r="AL132" s="382"/>
      <c r="AM132" s="382"/>
    </row>
    <row r="133" spans="1:39" s="314" customFormat="1" hidden="1">
      <c r="A133" s="378" t="e">
        <f>#REF!</f>
        <v>#REF!</v>
      </c>
      <c r="B133" s="378"/>
      <c r="C133" s="378"/>
      <c r="D133" s="378"/>
      <c r="E133" s="378"/>
      <c r="F133" s="379" t="e">
        <f>#REF!</f>
        <v>#REF!</v>
      </c>
      <c r="G133" s="1499" t="e">
        <f>#REF!</f>
        <v>#REF!</v>
      </c>
      <c r="H133" s="1499"/>
      <c r="I133" s="1499"/>
      <c r="J133" s="1499"/>
      <c r="K133" s="1499"/>
      <c r="L133" s="381"/>
      <c r="AI133" s="382"/>
      <c r="AJ133" s="382"/>
      <c r="AL133" s="380"/>
      <c r="AM133" s="382"/>
    </row>
    <row r="134" spans="1:39" s="314" customFormat="1" hidden="1">
      <c r="A134" s="378" t="e">
        <f>#REF!</f>
        <v>#REF!</v>
      </c>
      <c r="B134" s="378"/>
      <c r="C134" s="378"/>
      <c r="D134" s="378"/>
      <c r="E134" s="378"/>
      <c r="F134" s="379" t="e">
        <f>#REF!</f>
        <v>#REF!</v>
      </c>
      <c r="G134" s="1499" t="e">
        <f>#REF!</f>
        <v>#REF!</v>
      </c>
      <c r="H134" s="1499"/>
      <c r="I134" s="1499"/>
      <c r="J134" s="1499"/>
      <c r="K134" s="1499"/>
      <c r="L134" s="381"/>
      <c r="AI134" s="382"/>
      <c r="AJ134" s="382"/>
      <c r="AL134" s="380"/>
      <c r="AM134" s="382"/>
    </row>
    <row r="135" spans="1:39" s="314" customFormat="1" ht="20.100000000000001" hidden="1" customHeight="1">
      <c r="A135" s="378" t="e">
        <f>#REF!</f>
        <v>#REF!</v>
      </c>
      <c r="B135" s="378"/>
      <c r="C135" s="378"/>
      <c r="D135" s="378"/>
      <c r="E135" s="378"/>
      <c r="F135" s="379" t="e">
        <f>#REF!</f>
        <v>#REF!</v>
      </c>
      <c r="G135" s="1499" t="e">
        <f>#REF!</f>
        <v>#REF!</v>
      </c>
      <c r="H135" s="1499"/>
      <c r="I135" s="1499"/>
      <c r="J135" s="1499"/>
      <c r="K135" s="1499"/>
      <c r="L135" s="381"/>
      <c r="AI135" s="382"/>
      <c r="AJ135" s="382"/>
      <c r="AL135" s="380"/>
      <c r="AM135" s="382"/>
    </row>
    <row r="136" spans="1:39" s="314" customFormat="1" hidden="1">
      <c r="A136" s="378" t="e">
        <f>#REF!</f>
        <v>#REF!</v>
      </c>
      <c r="B136" s="378"/>
      <c r="C136" s="378"/>
      <c r="D136" s="378"/>
      <c r="E136" s="378"/>
      <c r="F136" s="379" t="e">
        <f>#REF!</f>
        <v>#REF!</v>
      </c>
      <c r="G136" s="1499" t="e">
        <f>#REF!</f>
        <v>#REF!</v>
      </c>
      <c r="H136" s="1499"/>
      <c r="I136" s="1499"/>
      <c r="J136" s="1499"/>
      <c r="K136" s="1499"/>
      <c r="L136" s="381"/>
      <c r="AI136" s="382"/>
      <c r="AJ136" s="382"/>
      <c r="AL136" s="380"/>
      <c r="AM136" s="382"/>
    </row>
    <row r="137" spans="1:39" s="315" customFormat="1" ht="20.100000000000001" hidden="1" customHeight="1">
      <c r="A137" s="386"/>
      <c r="B137" s="386"/>
      <c r="C137" s="386"/>
      <c r="D137" s="386"/>
      <c r="E137" s="386"/>
      <c r="F137" s="377" t="e">
        <f>#REF!</f>
        <v>#REF!</v>
      </c>
      <c r="G137" s="1499" t="e">
        <f>#REF!</f>
        <v>#REF!</v>
      </c>
      <c r="H137" s="1499"/>
      <c r="I137" s="1499"/>
      <c r="J137" s="1499"/>
      <c r="K137" s="1499"/>
      <c r="L137" s="381"/>
      <c r="AI137" s="382"/>
      <c r="AJ137" s="382"/>
      <c r="AL137" s="382"/>
      <c r="AM137" s="382"/>
    </row>
    <row r="138" spans="1:39" s="314" customFormat="1" ht="24" hidden="1" customHeight="1">
      <c r="A138" s="385" t="e">
        <f>#REF!</f>
        <v>#REF!</v>
      </c>
      <c r="B138" s="385"/>
      <c r="C138" s="385"/>
      <c r="D138" s="385"/>
      <c r="E138" s="385"/>
      <c r="F138" s="377" t="e">
        <f>#REF!</f>
        <v>#REF!</v>
      </c>
      <c r="G138" s="1499"/>
      <c r="H138" s="1499"/>
      <c r="I138" s="1499"/>
      <c r="J138" s="1499"/>
      <c r="K138" s="1499"/>
      <c r="L138" s="381"/>
      <c r="AI138" s="382"/>
      <c r="AJ138" s="382"/>
      <c r="AL138" s="382"/>
      <c r="AM138" s="382"/>
    </row>
    <row r="139" spans="1:39" s="314" customFormat="1" hidden="1">
      <c r="A139" s="378" t="e">
        <f>#REF!</f>
        <v>#REF!</v>
      </c>
      <c r="B139" s="378"/>
      <c r="C139" s="378"/>
      <c r="D139" s="378"/>
      <c r="E139" s="378"/>
      <c r="F139" s="379" t="e">
        <f>#REF!</f>
        <v>#REF!</v>
      </c>
      <c r="G139" s="1499" t="e">
        <f>#REF!</f>
        <v>#REF!</v>
      </c>
      <c r="H139" s="1499"/>
      <c r="I139" s="1499"/>
      <c r="J139" s="1499"/>
      <c r="K139" s="1499"/>
      <c r="L139" s="381"/>
      <c r="AI139" s="382"/>
      <c r="AJ139" s="382"/>
      <c r="AL139" s="380"/>
      <c r="AM139" s="382"/>
    </row>
    <row r="140" spans="1:39" s="314" customFormat="1" hidden="1">
      <c r="A140" s="378" t="e">
        <f>#REF!</f>
        <v>#REF!</v>
      </c>
      <c r="B140" s="378"/>
      <c r="C140" s="378"/>
      <c r="D140" s="378"/>
      <c r="E140" s="378"/>
      <c r="F140" s="379" t="e">
        <f>#REF!</f>
        <v>#REF!</v>
      </c>
      <c r="G140" s="1499" t="e">
        <f>#REF!</f>
        <v>#REF!</v>
      </c>
      <c r="H140" s="1499"/>
      <c r="I140" s="1499"/>
      <c r="J140" s="1499"/>
      <c r="K140" s="1499"/>
      <c r="L140" s="381"/>
      <c r="AI140" s="382"/>
      <c r="AJ140" s="382"/>
      <c r="AL140" s="380"/>
      <c r="AM140" s="382"/>
    </row>
    <row r="141" spans="1:39" s="314" customFormat="1" ht="33" hidden="1" customHeight="1">
      <c r="A141" s="378" t="e">
        <f>#REF!</f>
        <v>#REF!</v>
      </c>
      <c r="B141" s="378"/>
      <c r="C141" s="378"/>
      <c r="D141" s="378"/>
      <c r="E141" s="378"/>
      <c r="F141" s="379" t="e">
        <f>#REF!</f>
        <v>#REF!</v>
      </c>
      <c r="G141" s="1499" t="e">
        <f>#REF!</f>
        <v>#REF!</v>
      </c>
      <c r="H141" s="1499"/>
      <c r="I141" s="1499"/>
      <c r="J141" s="1499"/>
      <c r="K141" s="1499"/>
      <c r="L141" s="381"/>
      <c r="AI141" s="382"/>
      <c r="AJ141" s="382"/>
      <c r="AL141" s="380"/>
      <c r="AM141" s="382"/>
    </row>
    <row r="142" spans="1:39" s="315" customFormat="1" ht="20.100000000000001" hidden="1" customHeight="1">
      <c r="A142" s="378"/>
      <c r="B142" s="378"/>
      <c r="C142" s="378"/>
      <c r="D142" s="378"/>
      <c r="E142" s="378"/>
      <c r="F142" s="377" t="e">
        <f>#REF!</f>
        <v>#REF!</v>
      </c>
      <c r="G142" s="1499" t="e">
        <f>#REF!</f>
        <v>#REF!</v>
      </c>
      <c r="H142" s="1499"/>
      <c r="I142" s="1499"/>
      <c r="J142" s="1499"/>
      <c r="K142" s="1499"/>
      <c r="L142" s="381"/>
      <c r="AI142" s="382"/>
      <c r="AJ142" s="382"/>
      <c r="AL142" s="382"/>
      <c r="AM142" s="382"/>
    </row>
    <row r="143" spans="1:39" s="314" customFormat="1" ht="20.100000000000001" hidden="1" customHeight="1">
      <c r="A143" s="385" t="e">
        <f>#REF!</f>
        <v>#REF!</v>
      </c>
      <c r="B143" s="385"/>
      <c r="C143" s="385"/>
      <c r="D143" s="385"/>
      <c r="E143" s="385"/>
      <c r="F143" s="377" t="e">
        <f>#REF!</f>
        <v>#REF!</v>
      </c>
      <c r="G143" s="1499"/>
      <c r="H143" s="1499"/>
      <c r="I143" s="1499"/>
      <c r="J143" s="1499"/>
      <c r="K143" s="1499"/>
      <c r="L143" s="381"/>
      <c r="AI143" s="382"/>
      <c r="AJ143" s="382"/>
      <c r="AL143" s="382"/>
      <c r="AM143" s="382"/>
    </row>
    <row r="144" spans="1:39" s="314" customFormat="1" hidden="1">
      <c r="A144" s="378" t="e">
        <f>#REF!</f>
        <v>#REF!</v>
      </c>
      <c r="B144" s="378"/>
      <c r="C144" s="378"/>
      <c r="D144" s="378"/>
      <c r="E144" s="378"/>
      <c r="F144" s="379" t="e">
        <f>#REF!</f>
        <v>#REF!</v>
      </c>
      <c r="G144" s="1499" t="e">
        <f>#REF!</f>
        <v>#REF!</v>
      </c>
      <c r="H144" s="1499"/>
      <c r="I144" s="1499"/>
      <c r="J144" s="1499"/>
      <c r="K144" s="1499"/>
      <c r="L144" s="381"/>
      <c r="AI144" s="382"/>
      <c r="AJ144" s="382"/>
      <c r="AL144" s="380"/>
      <c r="AM144" s="382"/>
    </row>
    <row r="145" spans="1:39" s="314" customFormat="1" hidden="1">
      <c r="A145" s="378" t="e">
        <f>#REF!</f>
        <v>#REF!</v>
      </c>
      <c r="B145" s="378"/>
      <c r="C145" s="378"/>
      <c r="D145" s="378"/>
      <c r="E145" s="378"/>
      <c r="F145" s="379" t="e">
        <f>#REF!</f>
        <v>#REF!</v>
      </c>
      <c r="G145" s="1499" t="e">
        <f>#REF!</f>
        <v>#REF!</v>
      </c>
      <c r="H145" s="1499"/>
      <c r="I145" s="1499"/>
      <c r="J145" s="1499"/>
      <c r="K145" s="1499"/>
      <c r="L145" s="381"/>
      <c r="AI145" s="382"/>
      <c r="AJ145" s="382"/>
      <c r="AL145" s="380"/>
      <c r="AM145" s="382"/>
    </row>
    <row r="146" spans="1:39" s="314" customFormat="1" hidden="1">
      <c r="A146" s="378" t="e">
        <f>#REF!</f>
        <v>#REF!</v>
      </c>
      <c r="B146" s="378"/>
      <c r="C146" s="378"/>
      <c r="D146" s="378"/>
      <c r="E146" s="378"/>
      <c r="F146" s="379" t="e">
        <f>#REF!</f>
        <v>#REF!</v>
      </c>
      <c r="G146" s="1499" t="e">
        <f>#REF!</f>
        <v>#REF!</v>
      </c>
      <c r="H146" s="1499"/>
      <c r="I146" s="1499"/>
      <c r="J146" s="1499"/>
      <c r="K146" s="1499"/>
      <c r="L146" s="381"/>
      <c r="AI146" s="382"/>
      <c r="AJ146" s="382"/>
      <c r="AL146" s="380"/>
      <c r="AM146" s="382"/>
    </row>
    <row r="147" spans="1:39" s="314" customFormat="1" hidden="1">
      <c r="A147" s="378"/>
      <c r="B147" s="378"/>
      <c r="C147" s="378"/>
      <c r="D147" s="378"/>
      <c r="E147" s="378"/>
      <c r="F147" s="377" t="e">
        <f>#REF!</f>
        <v>#REF!</v>
      </c>
      <c r="G147" s="1499" t="e">
        <f>#REF!</f>
        <v>#REF!</v>
      </c>
      <c r="H147" s="1499"/>
      <c r="I147" s="1499"/>
      <c r="J147" s="1499"/>
      <c r="K147" s="1499"/>
      <c r="L147" s="381"/>
      <c r="AI147" s="382"/>
      <c r="AJ147" s="382"/>
      <c r="AL147" s="382"/>
      <c r="AM147" s="382"/>
    </row>
    <row r="148" spans="1:39" s="314" customFormat="1" ht="20.100000000000001" hidden="1" customHeight="1">
      <c r="A148" s="385" t="e">
        <f>#REF!</f>
        <v>#REF!</v>
      </c>
      <c r="B148" s="385"/>
      <c r="C148" s="385"/>
      <c r="D148" s="385"/>
      <c r="E148" s="385"/>
      <c r="F148" s="377" t="e">
        <f>#REF!</f>
        <v>#REF!</v>
      </c>
      <c r="G148" s="1499"/>
      <c r="H148" s="1499"/>
      <c r="I148" s="1499"/>
      <c r="J148" s="1499"/>
      <c r="K148" s="1499"/>
      <c r="L148" s="381"/>
      <c r="AI148" s="382"/>
      <c r="AJ148" s="382"/>
      <c r="AL148" s="382"/>
      <c r="AM148" s="382"/>
    </row>
    <row r="149" spans="1:39" s="314" customFormat="1" hidden="1">
      <c r="A149" s="378" t="e">
        <f>#REF!</f>
        <v>#REF!</v>
      </c>
      <c r="B149" s="378"/>
      <c r="C149" s="378"/>
      <c r="D149" s="378"/>
      <c r="E149" s="378"/>
      <c r="F149" s="379" t="e">
        <f>#REF!</f>
        <v>#REF!</v>
      </c>
      <c r="G149" s="1499" t="e">
        <f>#REF!</f>
        <v>#REF!</v>
      </c>
      <c r="H149" s="1499"/>
      <c r="I149" s="1499"/>
      <c r="J149" s="1499"/>
      <c r="K149" s="1499"/>
      <c r="L149" s="381"/>
      <c r="AI149" s="382"/>
      <c r="AJ149" s="382"/>
      <c r="AL149" s="380"/>
      <c r="AM149" s="382"/>
    </row>
    <row r="150" spans="1:39" s="314" customFormat="1" hidden="1">
      <c r="A150" s="378" t="e">
        <f>#REF!</f>
        <v>#REF!</v>
      </c>
      <c r="B150" s="378"/>
      <c r="C150" s="378"/>
      <c r="D150" s="378"/>
      <c r="E150" s="378"/>
      <c r="F150" s="379" t="e">
        <f>#REF!</f>
        <v>#REF!</v>
      </c>
      <c r="G150" s="1499" t="e">
        <f>#REF!</f>
        <v>#REF!</v>
      </c>
      <c r="H150" s="1499"/>
      <c r="I150" s="1499"/>
      <c r="J150" s="1499"/>
      <c r="K150" s="1499"/>
      <c r="L150" s="381"/>
      <c r="AI150" s="382"/>
      <c r="AJ150" s="382"/>
      <c r="AL150" s="380"/>
      <c r="AM150" s="382"/>
    </row>
    <row r="151" spans="1:39" s="314" customFormat="1" hidden="1">
      <c r="A151" s="378" t="e">
        <f>#REF!</f>
        <v>#REF!</v>
      </c>
      <c r="B151" s="378"/>
      <c r="C151" s="378"/>
      <c r="D151" s="378"/>
      <c r="E151" s="378"/>
      <c r="F151" s="379" t="e">
        <f>#REF!</f>
        <v>#REF!</v>
      </c>
      <c r="G151" s="1499" t="e">
        <f>#REF!</f>
        <v>#REF!</v>
      </c>
      <c r="H151" s="1499"/>
      <c r="I151" s="1499"/>
      <c r="J151" s="1499"/>
      <c r="K151" s="1499"/>
      <c r="L151" s="381"/>
      <c r="AI151" s="382"/>
      <c r="AJ151" s="382"/>
      <c r="AL151" s="380"/>
      <c r="AM151" s="382"/>
    </row>
    <row r="152" spans="1:39" s="314" customFormat="1" hidden="1">
      <c r="A152" s="378" t="e">
        <f>#REF!</f>
        <v>#REF!</v>
      </c>
      <c r="B152" s="378"/>
      <c r="C152" s="378"/>
      <c r="D152" s="378"/>
      <c r="E152" s="378"/>
      <c r="F152" s="379" t="e">
        <f>#REF!</f>
        <v>#REF!</v>
      </c>
      <c r="G152" s="1499" t="e">
        <f>#REF!</f>
        <v>#REF!</v>
      </c>
      <c r="H152" s="1499"/>
      <c r="I152" s="1499"/>
      <c r="J152" s="1499"/>
      <c r="K152" s="1499"/>
      <c r="L152" s="381"/>
      <c r="AI152" s="382"/>
      <c r="AJ152" s="382"/>
      <c r="AL152" s="380"/>
      <c r="AM152" s="382"/>
    </row>
    <row r="153" spans="1:39" s="315" customFormat="1" ht="20.100000000000001" hidden="1" customHeight="1">
      <c r="A153" s="378"/>
      <c r="B153" s="378"/>
      <c r="C153" s="378"/>
      <c r="D153" s="378"/>
      <c r="E153" s="378"/>
      <c r="F153" s="377" t="e">
        <f>#REF!</f>
        <v>#REF!</v>
      </c>
      <c r="G153" s="1499" t="e">
        <f>#REF!</f>
        <v>#REF!</v>
      </c>
      <c r="H153" s="1499"/>
      <c r="I153" s="1499"/>
      <c r="J153" s="1499"/>
      <c r="K153" s="1499"/>
      <c r="L153" s="381"/>
      <c r="AI153" s="382"/>
      <c r="AJ153" s="382"/>
      <c r="AL153" s="382"/>
      <c r="AM153" s="382"/>
    </row>
    <row r="154" spans="1:39" s="314" customFormat="1" ht="20.100000000000001" hidden="1" customHeight="1">
      <c r="A154" s="387"/>
      <c r="B154" s="387"/>
      <c r="C154" s="387"/>
      <c r="D154" s="387"/>
      <c r="E154" s="387"/>
      <c r="F154" s="377" t="e">
        <f>#REF!</f>
        <v>#REF!</v>
      </c>
      <c r="G154" s="1499" t="e">
        <f>#REF!</f>
        <v>#REF!</v>
      </c>
      <c r="H154" s="1499"/>
      <c r="I154" s="1499"/>
      <c r="J154" s="1499"/>
      <c r="K154" s="1499"/>
      <c r="L154" s="381"/>
      <c r="AI154" s="382"/>
      <c r="AJ154" s="382"/>
      <c r="AL154" s="382"/>
      <c r="AM154" s="382"/>
    </row>
    <row r="155" spans="1:39" s="314" customFormat="1" hidden="1">
      <c r="A155" s="387"/>
      <c r="B155" s="387"/>
      <c r="C155" s="387"/>
      <c r="D155" s="387"/>
      <c r="E155" s="387"/>
      <c r="F155" s="377"/>
      <c r="G155" s="1499"/>
      <c r="H155" s="1499"/>
      <c r="I155" s="1499"/>
      <c r="J155" s="1499"/>
      <c r="K155" s="1499"/>
      <c r="L155" s="381"/>
      <c r="AI155" s="382"/>
      <c r="AJ155" s="382"/>
      <c r="AL155" s="382"/>
      <c r="AM155" s="382"/>
    </row>
    <row r="156" spans="1:39" s="314" customFormat="1" ht="20.100000000000001" hidden="1" customHeight="1">
      <c r="A156" s="384" t="e">
        <f>#REF!</f>
        <v>#REF!</v>
      </c>
      <c r="B156" s="384"/>
      <c r="C156" s="384"/>
      <c r="D156" s="384"/>
      <c r="E156" s="384"/>
      <c r="F156" s="377" t="e">
        <f>#REF!</f>
        <v>#REF!</v>
      </c>
      <c r="G156" s="1499"/>
      <c r="H156" s="1499"/>
      <c r="I156" s="1499"/>
      <c r="J156" s="1499"/>
      <c r="K156" s="1499"/>
      <c r="L156" s="381"/>
      <c r="AI156" s="382"/>
      <c r="AJ156" s="382"/>
      <c r="AL156" s="382"/>
      <c r="AM156" s="382"/>
    </row>
    <row r="157" spans="1:39" s="314" customFormat="1" ht="30" hidden="1" customHeight="1">
      <c r="A157" s="385" t="e">
        <f>#REF!</f>
        <v>#REF!</v>
      </c>
      <c r="B157" s="385"/>
      <c r="C157" s="385"/>
      <c r="D157" s="385"/>
      <c r="E157" s="385"/>
      <c r="F157" s="377" t="e">
        <f>#REF!</f>
        <v>#REF!</v>
      </c>
      <c r="G157" s="1499"/>
      <c r="H157" s="1499"/>
      <c r="I157" s="1499"/>
      <c r="J157" s="1499"/>
      <c r="K157" s="1499"/>
      <c r="L157" s="381"/>
      <c r="AI157" s="382"/>
      <c r="AJ157" s="382"/>
      <c r="AL157" s="382"/>
      <c r="AM157" s="382"/>
    </row>
    <row r="158" spans="1:39" s="314" customFormat="1" hidden="1">
      <c r="A158" s="378" t="e">
        <f>#REF!</f>
        <v>#REF!</v>
      </c>
      <c r="B158" s="378"/>
      <c r="C158" s="378"/>
      <c r="D158" s="378"/>
      <c r="E158" s="378"/>
      <c r="F158" s="379" t="e">
        <f>#REF!</f>
        <v>#REF!</v>
      </c>
      <c r="G158" s="1499" t="e">
        <f>#REF!</f>
        <v>#REF!</v>
      </c>
      <c r="H158" s="1499"/>
      <c r="I158" s="1499"/>
      <c r="J158" s="1499"/>
      <c r="K158" s="1499"/>
      <c r="L158" s="381"/>
      <c r="AI158" s="382"/>
      <c r="AJ158" s="382"/>
      <c r="AL158" s="380"/>
      <c r="AM158" s="382"/>
    </row>
    <row r="159" spans="1:39" s="314" customFormat="1" hidden="1">
      <c r="A159" s="378" t="e">
        <f>#REF!</f>
        <v>#REF!</v>
      </c>
      <c r="B159" s="378"/>
      <c r="C159" s="378"/>
      <c r="D159" s="378"/>
      <c r="E159" s="378"/>
      <c r="F159" s="379" t="e">
        <f>#REF!</f>
        <v>#REF!</v>
      </c>
      <c r="G159" s="1499" t="e">
        <f>#REF!</f>
        <v>#REF!</v>
      </c>
      <c r="H159" s="1499"/>
      <c r="I159" s="1499"/>
      <c r="J159" s="1499"/>
      <c r="K159" s="1499"/>
      <c r="L159" s="381"/>
      <c r="AI159" s="382"/>
      <c r="AJ159" s="382"/>
      <c r="AL159" s="380"/>
      <c r="AM159" s="382"/>
    </row>
    <row r="160" spans="1:39" s="314" customFormat="1" hidden="1">
      <c r="A160" s="378" t="e">
        <f>#REF!</f>
        <v>#REF!</v>
      </c>
      <c r="B160" s="378"/>
      <c r="C160" s="378"/>
      <c r="D160" s="378"/>
      <c r="E160" s="378"/>
      <c r="F160" s="379" t="e">
        <f>#REF!</f>
        <v>#REF!</v>
      </c>
      <c r="G160" s="1499" t="e">
        <f>#REF!</f>
        <v>#REF!</v>
      </c>
      <c r="H160" s="1499"/>
      <c r="I160" s="1499"/>
      <c r="J160" s="1499"/>
      <c r="K160" s="1499"/>
      <c r="L160" s="381"/>
      <c r="AI160" s="382"/>
      <c r="AJ160" s="382"/>
      <c r="AL160" s="380"/>
      <c r="AM160" s="382"/>
    </row>
    <row r="161" spans="1:39" s="314" customFormat="1" ht="20.100000000000001" hidden="1" customHeight="1">
      <c r="A161" s="388"/>
      <c r="B161" s="388"/>
      <c r="C161" s="388"/>
      <c r="D161" s="388"/>
      <c r="E161" s="388"/>
      <c r="F161" s="377" t="e">
        <f>#REF!</f>
        <v>#REF!</v>
      </c>
      <c r="G161" s="1499" t="e">
        <f>#REF!</f>
        <v>#REF!</v>
      </c>
      <c r="H161" s="1499"/>
      <c r="I161" s="1499"/>
      <c r="J161" s="1499"/>
      <c r="K161" s="1499"/>
      <c r="L161" s="381"/>
      <c r="AI161" s="382"/>
      <c r="AJ161" s="382"/>
      <c r="AL161" s="382"/>
      <c r="AM161" s="382"/>
    </row>
    <row r="162" spans="1:39" s="314" customFormat="1" ht="20.100000000000001" hidden="1" customHeight="1">
      <c r="A162" s="387"/>
      <c r="B162" s="387"/>
      <c r="C162" s="387"/>
      <c r="D162" s="387"/>
      <c r="E162" s="387"/>
      <c r="F162" s="377" t="e">
        <f>#REF!</f>
        <v>#REF!</v>
      </c>
      <c r="G162" s="1499" t="e">
        <f>#REF!</f>
        <v>#REF!</v>
      </c>
      <c r="H162" s="1499"/>
      <c r="I162" s="1499"/>
      <c r="J162" s="1499"/>
      <c r="K162" s="1499"/>
      <c r="L162" s="381"/>
      <c r="AI162" s="382"/>
      <c r="AJ162" s="382"/>
      <c r="AL162" s="382"/>
      <c r="AM162" s="382"/>
    </row>
    <row r="163" spans="1:39" s="314" customFormat="1" ht="20.100000000000001" hidden="1" customHeight="1">
      <c r="A163" s="376" t="e">
        <f>#REF!</f>
        <v>#REF!</v>
      </c>
      <c r="B163" s="376"/>
      <c r="C163" s="376"/>
      <c r="D163" s="376"/>
      <c r="E163" s="376"/>
      <c r="F163" s="377" t="e">
        <f>#REF!</f>
        <v>#REF!</v>
      </c>
      <c r="G163" s="1499"/>
      <c r="H163" s="1499"/>
      <c r="I163" s="1499"/>
      <c r="J163" s="1499"/>
      <c r="K163" s="1499"/>
      <c r="L163" s="381"/>
      <c r="AI163" s="382"/>
      <c r="AJ163" s="382"/>
      <c r="AL163" s="382"/>
      <c r="AM163" s="382"/>
    </row>
    <row r="164" spans="1:39" s="314" customFormat="1" ht="30" hidden="1" customHeight="1">
      <c r="A164" s="384" t="e">
        <f>#REF!</f>
        <v>#REF!</v>
      </c>
      <c r="B164" s="384"/>
      <c r="C164" s="384"/>
      <c r="D164" s="384"/>
      <c r="E164" s="384"/>
      <c r="F164" s="377" t="e">
        <f>#REF!</f>
        <v>#REF!</v>
      </c>
      <c r="G164" s="1499"/>
      <c r="H164" s="1499"/>
      <c r="I164" s="1499"/>
      <c r="J164" s="1499"/>
      <c r="K164" s="1499"/>
      <c r="L164" s="381"/>
      <c r="AI164" s="382"/>
      <c r="AJ164" s="382"/>
      <c r="AL164" s="382"/>
      <c r="AM164" s="382"/>
    </row>
    <row r="165" spans="1:39" s="314" customFormat="1" ht="20.100000000000001" hidden="1" customHeight="1">
      <c r="A165" s="378" t="e">
        <f>#REF!</f>
        <v>#REF!</v>
      </c>
      <c r="B165" s="378"/>
      <c r="C165" s="378"/>
      <c r="D165" s="378"/>
      <c r="E165" s="378"/>
      <c r="F165" s="379" t="e">
        <f>#REF!</f>
        <v>#REF!</v>
      </c>
      <c r="G165" s="1499" t="e">
        <f>#REF!</f>
        <v>#REF!</v>
      </c>
      <c r="H165" s="1499"/>
      <c r="I165" s="1499"/>
      <c r="J165" s="1499"/>
      <c r="K165" s="1499"/>
      <c r="L165" s="381"/>
      <c r="AI165" s="382"/>
      <c r="AJ165" s="382"/>
      <c r="AL165" s="380"/>
      <c r="AM165" s="382"/>
    </row>
    <row r="166" spans="1:39" s="314" customFormat="1" ht="20.100000000000001" hidden="1" customHeight="1">
      <c r="A166" s="378" t="e">
        <f>#REF!</f>
        <v>#REF!</v>
      </c>
      <c r="B166" s="378"/>
      <c r="C166" s="378"/>
      <c r="D166" s="378"/>
      <c r="E166" s="378"/>
      <c r="F166" s="379" t="e">
        <f>#REF!</f>
        <v>#REF!</v>
      </c>
      <c r="G166" s="1499" t="e">
        <f>#REF!</f>
        <v>#REF!</v>
      </c>
      <c r="H166" s="1499"/>
      <c r="I166" s="1499"/>
      <c r="J166" s="1499"/>
      <c r="K166" s="1499"/>
      <c r="L166" s="381"/>
      <c r="AI166" s="382"/>
      <c r="AJ166" s="382"/>
      <c r="AL166" s="380"/>
      <c r="AM166" s="382"/>
    </row>
    <row r="167" spans="1:39" s="314" customFormat="1" ht="20.100000000000001" hidden="1" customHeight="1">
      <c r="A167" s="378" t="e">
        <f>#REF!</f>
        <v>#REF!</v>
      </c>
      <c r="B167" s="378"/>
      <c r="C167" s="378"/>
      <c r="D167" s="378"/>
      <c r="E167" s="378"/>
      <c r="F167" s="379" t="e">
        <f>#REF!</f>
        <v>#REF!</v>
      </c>
      <c r="G167" s="1499" t="e">
        <f>#REF!</f>
        <v>#REF!</v>
      </c>
      <c r="H167" s="1499"/>
      <c r="I167" s="1499"/>
      <c r="J167" s="1499"/>
      <c r="K167" s="1499"/>
      <c r="L167" s="381"/>
      <c r="AI167" s="382"/>
      <c r="AJ167" s="382"/>
      <c r="AL167" s="380"/>
      <c r="AM167" s="382"/>
    </row>
    <row r="168" spans="1:39" s="314" customFormat="1" ht="20.100000000000001" hidden="1" customHeight="1">
      <c r="A168" s="378" t="e">
        <f>#REF!</f>
        <v>#REF!</v>
      </c>
      <c r="B168" s="378"/>
      <c r="C168" s="378"/>
      <c r="D168" s="378"/>
      <c r="E168" s="378"/>
      <c r="F168" s="379" t="e">
        <f>#REF!</f>
        <v>#REF!</v>
      </c>
      <c r="G168" s="1499" t="e">
        <f>#REF!</f>
        <v>#REF!</v>
      </c>
      <c r="H168" s="1499"/>
      <c r="I168" s="1499"/>
      <c r="J168" s="1499"/>
      <c r="K168" s="1499"/>
      <c r="L168" s="381"/>
      <c r="AI168" s="382"/>
      <c r="AJ168" s="382"/>
      <c r="AL168" s="380"/>
      <c r="AM168" s="382"/>
    </row>
    <row r="169" spans="1:39" s="314" customFormat="1" ht="20.100000000000001" hidden="1" customHeight="1">
      <c r="A169" s="378" t="e">
        <f>#REF!</f>
        <v>#REF!</v>
      </c>
      <c r="B169" s="378"/>
      <c r="C169" s="378"/>
      <c r="D169" s="378"/>
      <c r="E169" s="378"/>
      <c r="F169" s="379" t="e">
        <f>#REF!</f>
        <v>#REF!</v>
      </c>
      <c r="G169" s="1499" t="e">
        <f>#REF!</f>
        <v>#REF!</v>
      </c>
      <c r="H169" s="1499"/>
      <c r="I169" s="1499"/>
      <c r="J169" s="1499"/>
      <c r="K169" s="1499"/>
      <c r="L169" s="381"/>
      <c r="AI169" s="382"/>
      <c r="AJ169" s="382"/>
      <c r="AL169" s="380"/>
      <c r="AM169" s="382"/>
    </row>
    <row r="170" spans="1:39" s="314" customFormat="1" ht="20.100000000000001" hidden="1" customHeight="1">
      <c r="A170" s="383"/>
      <c r="B170" s="383"/>
      <c r="C170" s="383"/>
      <c r="D170" s="383"/>
      <c r="E170" s="383"/>
      <c r="F170" s="377" t="e">
        <f>#REF!</f>
        <v>#REF!</v>
      </c>
      <c r="G170" s="1499" t="e">
        <f>#REF!</f>
        <v>#REF!</v>
      </c>
      <c r="H170" s="1499"/>
      <c r="I170" s="1499"/>
      <c r="J170" s="1499"/>
      <c r="K170" s="1499"/>
      <c r="L170" s="381"/>
      <c r="AI170" s="382"/>
      <c r="AJ170" s="382"/>
      <c r="AL170" s="382"/>
      <c r="AM170" s="382"/>
    </row>
    <row r="171" spans="1:39" s="314" customFormat="1" ht="20.100000000000001" hidden="1" customHeight="1">
      <c r="A171" s="384" t="e">
        <f>#REF!</f>
        <v>#REF!</v>
      </c>
      <c r="B171" s="384"/>
      <c r="C171" s="384"/>
      <c r="D171" s="384"/>
      <c r="E171" s="384"/>
      <c r="F171" s="377" t="e">
        <f>#REF!</f>
        <v>#REF!</v>
      </c>
      <c r="G171" s="1499"/>
      <c r="H171" s="1499"/>
      <c r="I171" s="1499"/>
      <c r="J171" s="1499"/>
      <c r="K171" s="1499"/>
      <c r="L171" s="381"/>
      <c r="AI171" s="382"/>
      <c r="AJ171" s="382"/>
      <c r="AL171" s="382"/>
      <c r="AM171" s="382"/>
    </row>
    <row r="172" spans="1:39" s="314" customFormat="1" ht="20.100000000000001" hidden="1" customHeight="1">
      <c r="A172" s="378" t="e">
        <f>#REF!</f>
        <v>#REF!</v>
      </c>
      <c r="B172" s="378"/>
      <c r="C172" s="378"/>
      <c r="D172" s="378"/>
      <c r="E172" s="378"/>
      <c r="F172" s="389" t="e">
        <f>#REF!</f>
        <v>#REF!</v>
      </c>
      <c r="G172" s="1499" t="e">
        <f>#REF!</f>
        <v>#REF!</v>
      </c>
      <c r="H172" s="1499"/>
      <c r="I172" s="1499"/>
      <c r="J172" s="1499"/>
      <c r="K172" s="1499"/>
      <c r="L172" s="381"/>
      <c r="AI172" s="382"/>
      <c r="AJ172" s="382"/>
      <c r="AL172" s="380"/>
      <c r="AM172" s="382"/>
    </row>
    <row r="173" spans="1:39" s="314" customFormat="1" ht="20.100000000000001" hidden="1" customHeight="1">
      <c r="A173" s="378" t="e">
        <f>#REF!</f>
        <v>#REF!</v>
      </c>
      <c r="B173" s="378"/>
      <c r="C173" s="378"/>
      <c r="D173" s="378"/>
      <c r="E173" s="378"/>
      <c r="F173" s="389" t="e">
        <f>#REF!</f>
        <v>#REF!</v>
      </c>
      <c r="G173" s="1499" t="e">
        <f>#REF!</f>
        <v>#REF!</v>
      </c>
      <c r="H173" s="1499"/>
      <c r="I173" s="1499"/>
      <c r="J173" s="1499"/>
      <c r="K173" s="1499"/>
      <c r="L173" s="381"/>
      <c r="AI173" s="382"/>
      <c r="AJ173" s="382"/>
      <c r="AL173" s="380"/>
      <c r="AM173" s="382"/>
    </row>
    <row r="174" spans="1:39" s="314" customFormat="1" ht="20.100000000000001" hidden="1" customHeight="1">
      <c r="A174" s="378" t="e">
        <f>#REF!</f>
        <v>#REF!</v>
      </c>
      <c r="B174" s="378"/>
      <c r="C174" s="378"/>
      <c r="D174" s="378"/>
      <c r="E174" s="378"/>
      <c r="F174" s="389" t="e">
        <f>#REF!</f>
        <v>#REF!</v>
      </c>
      <c r="G174" s="1499" t="e">
        <f>#REF!</f>
        <v>#REF!</v>
      </c>
      <c r="H174" s="1499"/>
      <c r="I174" s="1499"/>
      <c r="J174" s="1499"/>
      <c r="K174" s="1499"/>
      <c r="L174" s="381"/>
      <c r="AI174" s="382"/>
      <c r="AJ174" s="382"/>
      <c r="AL174" s="380"/>
      <c r="AM174" s="382"/>
    </row>
    <row r="175" spans="1:39" s="314" customFormat="1" ht="20.100000000000001" hidden="1" customHeight="1">
      <c r="A175" s="378" t="e">
        <f>#REF!</f>
        <v>#REF!</v>
      </c>
      <c r="B175" s="378"/>
      <c r="C175" s="378"/>
      <c r="D175" s="378"/>
      <c r="E175" s="378"/>
      <c r="F175" s="389" t="e">
        <f>#REF!</f>
        <v>#REF!</v>
      </c>
      <c r="G175" s="1499" t="e">
        <f>#REF!</f>
        <v>#REF!</v>
      </c>
      <c r="H175" s="1499"/>
      <c r="I175" s="1499"/>
      <c r="J175" s="1499"/>
      <c r="K175" s="1499"/>
      <c r="L175" s="381"/>
      <c r="AI175" s="382"/>
      <c r="AJ175" s="382"/>
      <c r="AL175" s="380"/>
      <c r="AM175" s="382"/>
    </row>
    <row r="176" spans="1:39" s="314" customFormat="1" ht="20.100000000000001" hidden="1" customHeight="1">
      <c r="A176" s="378" t="e">
        <f>#REF!</f>
        <v>#REF!</v>
      </c>
      <c r="B176" s="378"/>
      <c r="C176" s="378"/>
      <c r="D176" s="378"/>
      <c r="E176" s="378"/>
      <c r="F176" s="389" t="e">
        <f>#REF!</f>
        <v>#REF!</v>
      </c>
      <c r="G176" s="1499" t="e">
        <f>#REF!</f>
        <v>#REF!</v>
      </c>
      <c r="H176" s="1499"/>
      <c r="I176" s="1499"/>
      <c r="J176" s="1499"/>
      <c r="K176" s="1499"/>
      <c r="L176" s="381"/>
      <c r="AI176" s="382"/>
      <c r="AJ176" s="382"/>
      <c r="AL176" s="380"/>
      <c r="AM176" s="382"/>
    </row>
    <row r="177" spans="1:39" s="314" customFormat="1" ht="20.100000000000001" hidden="1" customHeight="1">
      <c r="A177" s="378" t="e">
        <f>#REF!</f>
        <v>#REF!</v>
      </c>
      <c r="B177" s="378"/>
      <c r="C177" s="378"/>
      <c r="D177" s="378"/>
      <c r="E177" s="378"/>
      <c r="F177" s="389" t="e">
        <f>#REF!</f>
        <v>#REF!</v>
      </c>
      <c r="G177" s="1499" t="e">
        <f>#REF!</f>
        <v>#REF!</v>
      </c>
      <c r="H177" s="1499"/>
      <c r="I177" s="1499"/>
      <c r="J177" s="1499"/>
      <c r="K177" s="1499"/>
      <c r="L177" s="381"/>
      <c r="AI177" s="382"/>
      <c r="AJ177" s="382"/>
      <c r="AL177" s="380"/>
      <c r="AM177" s="382"/>
    </row>
    <row r="178" spans="1:39" s="314" customFormat="1" ht="20.100000000000001" hidden="1" customHeight="1">
      <c r="A178" s="390"/>
      <c r="B178" s="390"/>
      <c r="C178" s="390"/>
      <c r="D178" s="390"/>
      <c r="E178" s="390"/>
      <c r="F178" s="377" t="e">
        <f>#REF!</f>
        <v>#REF!</v>
      </c>
      <c r="G178" s="1499" t="e">
        <f>#REF!</f>
        <v>#REF!</v>
      </c>
      <c r="H178" s="1499"/>
      <c r="I178" s="1499"/>
      <c r="J178" s="1499"/>
      <c r="K178" s="1499"/>
      <c r="L178" s="381"/>
      <c r="AI178" s="382"/>
      <c r="AJ178" s="382"/>
      <c r="AL178" s="382"/>
      <c r="AM178" s="382"/>
    </row>
    <row r="179" spans="1:39" s="314" customFormat="1" ht="35.25" hidden="1" customHeight="1">
      <c r="A179" s="384" t="e">
        <f>#REF!</f>
        <v>#REF!</v>
      </c>
      <c r="B179" s="384"/>
      <c r="C179" s="384"/>
      <c r="D179" s="384"/>
      <c r="E179" s="384"/>
      <c r="F179" s="377" t="e">
        <f>#REF!</f>
        <v>#REF!</v>
      </c>
      <c r="G179" s="1499"/>
      <c r="H179" s="1499"/>
      <c r="I179" s="1499"/>
      <c r="J179" s="1499"/>
      <c r="K179" s="1499"/>
      <c r="L179" s="381"/>
      <c r="AI179" s="382"/>
      <c r="AJ179" s="382"/>
      <c r="AL179" s="382"/>
      <c r="AM179" s="382"/>
    </row>
    <row r="180" spans="1:39" s="314" customFormat="1" ht="19.5" hidden="1" customHeight="1">
      <c r="A180" s="378" t="e">
        <f>#REF!</f>
        <v>#REF!</v>
      </c>
      <c r="B180" s="378"/>
      <c r="C180" s="378"/>
      <c r="D180" s="378"/>
      <c r="E180" s="378"/>
      <c r="F180" s="389" t="e">
        <f>#REF!</f>
        <v>#REF!</v>
      </c>
      <c r="G180" s="1499" t="e">
        <f>#REF!</f>
        <v>#REF!</v>
      </c>
      <c r="H180" s="1499"/>
      <c r="I180" s="1499"/>
      <c r="J180" s="1499"/>
      <c r="K180" s="1499"/>
      <c r="L180" s="381"/>
      <c r="AI180" s="382"/>
      <c r="AJ180" s="382"/>
      <c r="AL180" s="380"/>
      <c r="AM180" s="382"/>
    </row>
    <row r="181" spans="1:39" s="314" customFormat="1" ht="19.5" hidden="1" customHeight="1">
      <c r="A181" s="378" t="e">
        <f>#REF!</f>
        <v>#REF!</v>
      </c>
      <c r="B181" s="378"/>
      <c r="C181" s="378"/>
      <c r="D181" s="378"/>
      <c r="E181" s="378"/>
      <c r="F181" s="389" t="e">
        <f>#REF!</f>
        <v>#REF!</v>
      </c>
      <c r="G181" s="1499" t="e">
        <f>#REF!</f>
        <v>#REF!</v>
      </c>
      <c r="H181" s="1499"/>
      <c r="I181" s="1499"/>
      <c r="J181" s="1499"/>
      <c r="K181" s="1499"/>
      <c r="L181" s="381"/>
      <c r="AI181" s="382"/>
      <c r="AJ181" s="382"/>
      <c r="AL181" s="380"/>
      <c r="AM181" s="382"/>
    </row>
    <row r="182" spans="1:39" s="314" customFormat="1" ht="19.5" hidden="1" customHeight="1">
      <c r="A182" s="378" t="e">
        <f>#REF!</f>
        <v>#REF!</v>
      </c>
      <c r="B182" s="378"/>
      <c r="C182" s="378"/>
      <c r="D182" s="378"/>
      <c r="E182" s="378"/>
      <c r="F182" s="389" t="e">
        <f>#REF!</f>
        <v>#REF!</v>
      </c>
      <c r="G182" s="1499" t="e">
        <f>#REF!</f>
        <v>#REF!</v>
      </c>
      <c r="H182" s="1499"/>
      <c r="I182" s="1499"/>
      <c r="J182" s="1499"/>
      <c r="K182" s="1499"/>
      <c r="L182" s="381"/>
      <c r="AI182" s="382"/>
      <c r="AJ182" s="382"/>
      <c r="AL182" s="380"/>
      <c r="AM182" s="382"/>
    </row>
    <row r="183" spans="1:39" s="314" customFormat="1" ht="19.5" hidden="1" customHeight="1">
      <c r="A183" s="378" t="e">
        <f>#REF!</f>
        <v>#REF!</v>
      </c>
      <c r="B183" s="378"/>
      <c r="C183" s="378"/>
      <c r="D183" s="378"/>
      <c r="E183" s="378"/>
      <c r="F183" s="389" t="e">
        <f>#REF!</f>
        <v>#REF!</v>
      </c>
      <c r="G183" s="1499" t="e">
        <f>#REF!</f>
        <v>#REF!</v>
      </c>
      <c r="H183" s="1499"/>
      <c r="I183" s="1499"/>
      <c r="J183" s="1499"/>
      <c r="K183" s="1499"/>
      <c r="L183" s="381"/>
      <c r="AI183" s="382"/>
      <c r="AJ183" s="382"/>
      <c r="AL183" s="380"/>
      <c r="AM183" s="382"/>
    </row>
    <row r="184" spans="1:39" s="314" customFormat="1" ht="33" hidden="1" customHeight="1">
      <c r="A184" s="378" t="e">
        <f>#REF!</f>
        <v>#REF!</v>
      </c>
      <c r="B184" s="378"/>
      <c r="C184" s="378"/>
      <c r="D184" s="378"/>
      <c r="E184" s="378"/>
      <c r="F184" s="389" t="e">
        <f>#REF!</f>
        <v>#REF!</v>
      </c>
      <c r="G184" s="1499" t="e">
        <f>#REF!</f>
        <v>#REF!</v>
      </c>
      <c r="H184" s="1499"/>
      <c r="I184" s="1499"/>
      <c r="J184" s="1499"/>
      <c r="K184" s="1499"/>
      <c r="L184" s="381"/>
      <c r="AI184" s="382"/>
      <c r="AJ184" s="382"/>
      <c r="AL184" s="380"/>
      <c r="AM184" s="382"/>
    </row>
    <row r="185" spans="1:39" s="314" customFormat="1" ht="19.5" hidden="1" customHeight="1">
      <c r="A185" s="378" t="e">
        <f>#REF!</f>
        <v>#REF!</v>
      </c>
      <c r="B185" s="378"/>
      <c r="C185" s="378"/>
      <c r="D185" s="378"/>
      <c r="E185" s="378"/>
      <c r="F185" s="389" t="e">
        <f>#REF!</f>
        <v>#REF!</v>
      </c>
      <c r="G185" s="1499" t="e">
        <f>#REF!</f>
        <v>#REF!</v>
      </c>
      <c r="H185" s="1499"/>
      <c r="I185" s="1499"/>
      <c r="J185" s="1499"/>
      <c r="K185" s="1499"/>
      <c r="L185" s="381"/>
      <c r="AI185" s="382"/>
      <c r="AJ185" s="382"/>
      <c r="AL185" s="380"/>
      <c r="AM185" s="382"/>
    </row>
    <row r="186" spans="1:39" s="314" customFormat="1" ht="19.5" hidden="1" customHeight="1">
      <c r="A186" s="378" t="e">
        <f>#REF!</f>
        <v>#REF!</v>
      </c>
      <c r="B186" s="378"/>
      <c r="C186" s="378"/>
      <c r="D186" s="378"/>
      <c r="E186" s="378"/>
      <c r="F186" s="389" t="e">
        <f>#REF!</f>
        <v>#REF!</v>
      </c>
      <c r="G186" s="1499" t="e">
        <f>#REF!</f>
        <v>#REF!</v>
      </c>
      <c r="H186" s="1499"/>
      <c r="I186" s="1499"/>
      <c r="J186" s="1499"/>
      <c r="K186" s="1499"/>
      <c r="L186" s="381"/>
      <c r="AI186" s="382"/>
      <c r="AJ186" s="382"/>
      <c r="AL186" s="380"/>
      <c r="AM186" s="382"/>
    </row>
    <row r="187" spans="1:39" s="314" customFormat="1" ht="19.5" hidden="1" customHeight="1">
      <c r="A187" s="378" t="e">
        <f>#REF!</f>
        <v>#REF!</v>
      </c>
      <c r="B187" s="378"/>
      <c r="C187" s="378"/>
      <c r="D187" s="378"/>
      <c r="E187" s="378"/>
      <c r="F187" s="389" t="e">
        <f>#REF!</f>
        <v>#REF!</v>
      </c>
      <c r="G187" s="1499" t="e">
        <f>#REF!</f>
        <v>#REF!</v>
      </c>
      <c r="H187" s="1499"/>
      <c r="I187" s="1499"/>
      <c r="J187" s="1499"/>
      <c r="K187" s="1499"/>
      <c r="L187" s="381"/>
      <c r="AI187" s="382"/>
      <c r="AJ187" s="382"/>
      <c r="AL187" s="380"/>
      <c r="AM187" s="382"/>
    </row>
    <row r="188" spans="1:39" s="314" customFormat="1" ht="19.5" hidden="1" customHeight="1">
      <c r="A188" s="378" t="e">
        <f>#REF!</f>
        <v>#REF!</v>
      </c>
      <c r="B188" s="378"/>
      <c r="C188" s="378"/>
      <c r="D188" s="378"/>
      <c r="E188" s="378"/>
      <c r="F188" s="389" t="e">
        <f>#REF!</f>
        <v>#REF!</v>
      </c>
      <c r="G188" s="1499" t="e">
        <f>#REF!</f>
        <v>#REF!</v>
      </c>
      <c r="H188" s="1499"/>
      <c r="I188" s="1499"/>
      <c r="J188" s="1499"/>
      <c r="K188" s="1499"/>
      <c r="L188" s="381"/>
      <c r="AI188" s="382"/>
      <c r="AJ188" s="382"/>
      <c r="AL188" s="380"/>
      <c r="AM188" s="382"/>
    </row>
    <row r="189" spans="1:39" s="314" customFormat="1" ht="19.5" hidden="1" customHeight="1">
      <c r="A189" s="390"/>
      <c r="B189" s="390"/>
      <c r="C189" s="390"/>
      <c r="D189" s="390"/>
      <c r="E189" s="390"/>
      <c r="F189" s="377" t="e">
        <f>#REF!</f>
        <v>#REF!</v>
      </c>
      <c r="G189" s="1499" t="e">
        <f>#REF!</f>
        <v>#REF!</v>
      </c>
      <c r="H189" s="1499"/>
      <c r="I189" s="1499"/>
      <c r="J189" s="1499"/>
      <c r="K189" s="1499"/>
      <c r="L189" s="381"/>
      <c r="AI189" s="382"/>
      <c r="AJ189" s="382"/>
      <c r="AL189" s="382"/>
      <c r="AM189" s="382"/>
    </row>
    <row r="190" spans="1:39" s="314" customFormat="1" ht="19.5" hidden="1" customHeight="1">
      <c r="A190" s="384" t="e">
        <f>#REF!</f>
        <v>#REF!</v>
      </c>
      <c r="B190" s="384"/>
      <c r="C190" s="384"/>
      <c r="D190" s="384"/>
      <c r="E190" s="384"/>
      <c r="F190" s="377" t="e">
        <f>#REF!</f>
        <v>#REF!</v>
      </c>
      <c r="G190" s="1499"/>
      <c r="H190" s="1499"/>
      <c r="I190" s="1499"/>
      <c r="J190" s="1499"/>
      <c r="K190" s="1499"/>
      <c r="L190" s="381"/>
      <c r="AI190" s="382"/>
      <c r="AJ190" s="382"/>
      <c r="AL190" s="382"/>
      <c r="AM190" s="382"/>
    </row>
    <row r="191" spans="1:39" s="314" customFormat="1" ht="19.5" hidden="1" customHeight="1">
      <c r="A191" s="378" t="e">
        <f>#REF!</f>
        <v>#REF!</v>
      </c>
      <c r="B191" s="378"/>
      <c r="C191" s="378"/>
      <c r="D191" s="378"/>
      <c r="E191" s="378"/>
      <c r="F191" s="379" t="e">
        <f>#REF!</f>
        <v>#REF!</v>
      </c>
      <c r="G191" s="1499" t="e">
        <f>#REF!</f>
        <v>#REF!</v>
      </c>
      <c r="H191" s="1499"/>
      <c r="I191" s="1499"/>
      <c r="J191" s="1499"/>
      <c r="K191" s="1499"/>
      <c r="L191" s="381"/>
      <c r="AI191" s="382"/>
      <c r="AJ191" s="382"/>
      <c r="AL191" s="380"/>
      <c r="AM191" s="382"/>
    </row>
    <row r="192" spans="1:39" s="314" customFormat="1" ht="19.5" hidden="1" customHeight="1">
      <c r="A192" s="378" t="e">
        <f>#REF!</f>
        <v>#REF!</v>
      </c>
      <c r="B192" s="378"/>
      <c r="C192" s="378"/>
      <c r="D192" s="378"/>
      <c r="E192" s="378"/>
      <c r="F192" s="379" t="e">
        <f>#REF!</f>
        <v>#REF!</v>
      </c>
      <c r="G192" s="1499" t="e">
        <f>#REF!</f>
        <v>#REF!</v>
      </c>
      <c r="H192" s="1499"/>
      <c r="I192" s="1499"/>
      <c r="J192" s="1499"/>
      <c r="K192" s="1499"/>
      <c r="L192" s="381"/>
      <c r="AI192" s="382"/>
      <c r="AJ192" s="382"/>
      <c r="AL192" s="380"/>
      <c r="AM192" s="382"/>
    </row>
    <row r="193" spans="1:39" s="314" customFormat="1" ht="19.5" hidden="1" customHeight="1">
      <c r="A193" s="378" t="e">
        <f>#REF!</f>
        <v>#REF!</v>
      </c>
      <c r="B193" s="378"/>
      <c r="C193" s="378"/>
      <c r="D193" s="378"/>
      <c r="E193" s="378"/>
      <c r="F193" s="379" t="e">
        <f>#REF!</f>
        <v>#REF!</v>
      </c>
      <c r="G193" s="1499" t="e">
        <f>#REF!</f>
        <v>#REF!</v>
      </c>
      <c r="H193" s="1499"/>
      <c r="I193" s="1499"/>
      <c r="J193" s="1499"/>
      <c r="K193" s="1499"/>
      <c r="L193" s="381"/>
      <c r="AI193" s="382"/>
      <c r="AJ193" s="382"/>
      <c r="AL193" s="380"/>
      <c r="AM193" s="382"/>
    </row>
    <row r="194" spans="1:39" s="314" customFormat="1" ht="19.5" hidden="1" customHeight="1">
      <c r="A194" s="390"/>
      <c r="B194" s="390"/>
      <c r="C194" s="390"/>
      <c r="D194" s="390"/>
      <c r="E194" s="390"/>
      <c r="F194" s="377" t="e">
        <f>#REF!</f>
        <v>#REF!</v>
      </c>
      <c r="G194" s="1499" t="e">
        <f>#REF!</f>
        <v>#REF!</v>
      </c>
      <c r="H194" s="1499"/>
      <c r="I194" s="1499"/>
      <c r="J194" s="1499"/>
      <c r="K194" s="1499"/>
      <c r="L194" s="381"/>
      <c r="AI194" s="382"/>
      <c r="AJ194" s="382"/>
      <c r="AL194" s="382"/>
      <c r="AM194" s="382"/>
    </row>
    <row r="195" spans="1:39" s="314" customFormat="1" ht="33" hidden="1" customHeight="1">
      <c r="A195" s="384" t="e">
        <f>#REF!</f>
        <v>#REF!</v>
      </c>
      <c r="B195" s="384"/>
      <c r="C195" s="384"/>
      <c r="D195" s="384"/>
      <c r="E195" s="384"/>
      <c r="F195" s="377" t="e">
        <f>#REF!</f>
        <v>#REF!</v>
      </c>
      <c r="G195" s="1499"/>
      <c r="H195" s="1499"/>
      <c r="I195" s="1499"/>
      <c r="J195" s="1499"/>
      <c r="K195" s="1499"/>
      <c r="L195" s="381"/>
      <c r="AI195" s="382"/>
      <c r="AJ195" s="382"/>
      <c r="AL195" s="382"/>
      <c r="AM195" s="382"/>
    </row>
    <row r="196" spans="1:39" s="314" customFormat="1" ht="19.5" hidden="1" customHeight="1">
      <c r="A196" s="390" t="e">
        <f>#REF!</f>
        <v>#REF!</v>
      </c>
      <c r="B196" s="390"/>
      <c r="C196" s="390"/>
      <c r="D196" s="390"/>
      <c r="E196" s="390"/>
      <c r="F196" s="379" t="e">
        <f>#REF!</f>
        <v>#REF!</v>
      </c>
      <c r="G196" s="1499" t="e">
        <f>#REF!</f>
        <v>#REF!</v>
      </c>
      <c r="H196" s="1499"/>
      <c r="I196" s="1499"/>
      <c r="J196" s="1499"/>
      <c r="K196" s="1499"/>
      <c r="L196" s="381"/>
      <c r="AI196" s="382"/>
      <c r="AJ196" s="382"/>
      <c r="AL196" s="380"/>
      <c r="AM196" s="382"/>
    </row>
    <row r="197" spans="1:39" s="314" customFormat="1" ht="19.5" hidden="1" customHeight="1">
      <c r="A197" s="390" t="e">
        <f>#REF!</f>
        <v>#REF!</v>
      </c>
      <c r="B197" s="390"/>
      <c r="C197" s="390"/>
      <c r="D197" s="390"/>
      <c r="E197" s="390"/>
      <c r="F197" s="379" t="e">
        <f>#REF!</f>
        <v>#REF!</v>
      </c>
      <c r="G197" s="1499" t="e">
        <f>#REF!</f>
        <v>#REF!</v>
      </c>
      <c r="H197" s="1499"/>
      <c r="I197" s="1499"/>
      <c r="J197" s="1499"/>
      <c r="K197" s="1499"/>
      <c r="L197" s="381"/>
      <c r="AI197" s="382"/>
      <c r="AJ197" s="382"/>
      <c r="AL197" s="380"/>
      <c r="AM197" s="382"/>
    </row>
    <row r="198" spans="1:39" s="314" customFormat="1" ht="19.5" hidden="1" customHeight="1">
      <c r="A198" s="390" t="e">
        <f>#REF!</f>
        <v>#REF!</v>
      </c>
      <c r="B198" s="390"/>
      <c r="C198" s="390"/>
      <c r="D198" s="390"/>
      <c r="E198" s="390"/>
      <c r="F198" s="379" t="e">
        <f>#REF!</f>
        <v>#REF!</v>
      </c>
      <c r="G198" s="1499" t="e">
        <f>#REF!</f>
        <v>#REF!</v>
      </c>
      <c r="H198" s="1499"/>
      <c r="I198" s="1499"/>
      <c r="J198" s="1499"/>
      <c r="K198" s="1499"/>
      <c r="L198" s="381"/>
      <c r="AI198" s="382"/>
      <c r="AJ198" s="382"/>
      <c r="AL198" s="380"/>
      <c r="AM198" s="382"/>
    </row>
    <row r="199" spans="1:39" s="314" customFormat="1" ht="19.5" hidden="1" customHeight="1">
      <c r="A199" s="390"/>
      <c r="B199" s="390"/>
      <c r="C199" s="390"/>
      <c r="D199" s="390"/>
      <c r="E199" s="390"/>
      <c r="F199" s="377" t="e">
        <f>#REF!</f>
        <v>#REF!</v>
      </c>
      <c r="G199" s="1499" t="e">
        <f>#REF!</f>
        <v>#REF!</v>
      </c>
      <c r="H199" s="1499"/>
      <c r="I199" s="1499"/>
      <c r="J199" s="1499"/>
      <c r="K199" s="1499"/>
      <c r="L199" s="381"/>
      <c r="AI199" s="382"/>
      <c r="AJ199" s="382"/>
      <c r="AL199" s="382"/>
      <c r="AM199" s="382"/>
    </row>
    <row r="200" spans="1:39" s="314" customFormat="1" ht="19.5" hidden="1" customHeight="1">
      <c r="A200" s="384" t="e">
        <f>#REF!</f>
        <v>#REF!</v>
      </c>
      <c r="B200" s="384"/>
      <c r="C200" s="384"/>
      <c r="D200" s="384"/>
      <c r="E200" s="384"/>
      <c r="F200" s="377" t="e">
        <f>#REF!</f>
        <v>#REF!</v>
      </c>
      <c r="G200" s="1499"/>
      <c r="H200" s="1499"/>
      <c r="I200" s="1499"/>
      <c r="J200" s="1499"/>
      <c r="K200" s="1499"/>
      <c r="L200" s="381"/>
      <c r="AI200" s="382"/>
      <c r="AJ200" s="382"/>
      <c r="AL200" s="382"/>
      <c r="AM200" s="382"/>
    </row>
    <row r="201" spans="1:39" s="314" customFormat="1" ht="19.5" hidden="1" customHeight="1">
      <c r="A201" s="378" t="e">
        <f>#REF!</f>
        <v>#REF!</v>
      </c>
      <c r="B201" s="378"/>
      <c r="C201" s="378"/>
      <c r="D201" s="378"/>
      <c r="E201" s="378"/>
      <c r="F201" s="379" t="e">
        <f>#REF!</f>
        <v>#REF!</v>
      </c>
      <c r="G201" s="1499" t="e">
        <f>#REF!</f>
        <v>#REF!</v>
      </c>
      <c r="H201" s="1499"/>
      <c r="I201" s="1499"/>
      <c r="J201" s="1499"/>
      <c r="K201" s="1499"/>
      <c r="L201" s="381"/>
      <c r="AI201" s="382"/>
      <c r="AJ201" s="382"/>
      <c r="AL201" s="380"/>
      <c r="AM201" s="382"/>
    </row>
    <row r="202" spans="1:39" s="314" customFormat="1" ht="19.5" hidden="1" customHeight="1">
      <c r="A202" s="378" t="e">
        <f>#REF!</f>
        <v>#REF!</v>
      </c>
      <c r="B202" s="378"/>
      <c r="C202" s="378"/>
      <c r="D202" s="378"/>
      <c r="E202" s="378"/>
      <c r="F202" s="379" t="e">
        <f>#REF!</f>
        <v>#REF!</v>
      </c>
      <c r="G202" s="1499" t="e">
        <f>#REF!</f>
        <v>#REF!</v>
      </c>
      <c r="H202" s="1499"/>
      <c r="I202" s="1499"/>
      <c r="J202" s="1499"/>
      <c r="K202" s="1499"/>
      <c r="L202" s="381"/>
      <c r="AI202" s="382"/>
      <c r="AJ202" s="382"/>
      <c r="AL202" s="380"/>
      <c r="AM202" s="382"/>
    </row>
    <row r="203" spans="1:39" s="314" customFormat="1" ht="19.5" hidden="1" customHeight="1">
      <c r="A203" s="390"/>
      <c r="B203" s="390"/>
      <c r="C203" s="390"/>
      <c r="D203" s="390"/>
      <c r="E203" s="390"/>
      <c r="F203" s="377" t="e">
        <f>#REF!</f>
        <v>#REF!</v>
      </c>
      <c r="G203" s="1499" t="e">
        <f>#REF!</f>
        <v>#REF!</v>
      </c>
      <c r="H203" s="1499"/>
      <c r="I203" s="1499"/>
      <c r="J203" s="1499"/>
      <c r="K203" s="1499"/>
      <c r="L203" s="381"/>
      <c r="AI203" s="382"/>
      <c r="AJ203" s="382"/>
      <c r="AL203" s="382"/>
      <c r="AM203" s="382"/>
    </row>
    <row r="204" spans="1:39" s="314" customFormat="1" ht="33" hidden="1" customHeight="1">
      <c r="A204" s="384" t="e">
        <f>#REF!</f>
        <v>#REF!</v>
      </c>
      <c r="B204" s="384"/>
      <c r="C204" s="384"/>
      <c r="D204" s="384"/>
      <c r="E204" s="384"/>
      <c r="F204" s="377" t="e">
        <f>#REF!</f>
        <v>#REF!</v>
      </c>
      <c r="G204" s="1499"/>
      <c r="H204" s="1499"/>
      <c r="I204" s="1499"/>
      <c r="J204" s="1499"/>
      <c r="K204" s="1499"/>
      <c r="L204" s="381"/>
      <c r="AI204" s="382"/>
      <c r="AJ204" s="382"/>
      <c r="AL204" s="382"/>
      <c r="AM204" s="382"/>
    </row>
    <row r="205" spans="1:39" s="314" customFormat="1" ht="19.5" hidden="1" customHeight="1">
      <c r="A205" s="378" t="e">
        <f>#REF!</f>
        <v>#REF!</v>
      </c>
      <c r="B205" s="378"/>
      <c r="C205" s="378"/>
      <c r="D205" s="378"/>
      <c r="E205" s="378"/>
      <c r="F205" s="379" t="e">
        <f>#REF!</f>
        <v>#REF!</v>
      </c>
      <c r="G205" s="1499" t="e">
        <f>#REF!</f>
        <v>#REF!</v>
      </c>
      <c r="H205" s="1499"/>
      <c r="I205" s="1499"/>
      <c r="J205" s="1499"/>
      <c r="K205" s="1499"/>
      <c r="L205" s="381"/>
      <c r="AI205" s="382"/>
      <c r="AJ205" s="382"/>
      <c r="AL205" s="380"/>
      <c r="AM205" s="382"/>
    </row>
    <row r="206" spans="1:39" s="314" customFormat="1" ht="19.5" hidden="1" customHeight="1">
      <c r="A206" s="378" t="e">
        <f>#REF!</f>
        <v>#REF!</v>
      </c>
      <c r="B206" s="378"/>
      <c r="C206" s="378"/>
      <c r="D206" s="378"/>
      <c r="E206" s="378"/>
      <c r="F206" s="379" t="e">
        <f>#REF!</f>
        <v>#REF!</v>
      </c>
      <c r="G206" s="1499" t="e">
        <f>#REF!</f>
        <v>#REF!</v>
      </c>
      <c r="H206" s="1499"/>
      <c r="I206" s="1499"/>
      <c r="J206" s="1499"/>
      <c r="K206" s="1499"/>
      <c r="L206" s="381"/>
      <c r="AI206" s="382"/>
      <c r="AJ206" s="382"/>
      <c r="AL206" s="380"/>
      <c r="AM206" s="382"/>
    </row>
    <row r="207" spans="1:39" s="314" customFormat="1" ht="19.5" hidden="1" customHeight="1">
      <c r="A207" s="378" t="e">
        <f>#REF!</f>
        <v>#REF!</v>
      </c>
      <c r="B207" s="378"/>
      <c r="C207" s="378"/>
      <c r="D207" s="378"/>
      <c r="E207" s="378"/>
      <c r="F207" s="379" t="e">
        <f>#REF!</f>
        <v>#REF!</v>
      </c>
      <c r="G207" s="1499" t="e">
        <f>#REF!</f>
        <v>#REF!</v>
      </c>
      <c r="H207" s="1499"/>
      <c r="I207" s="1499"/>
      <c r="J207" s="1499"/>
      <c r="K207" s="1499"/>
      <c r="L207" s="381"/>
      <c r="AI207" s="382"/>
      <c r="AJ207" s="382"/>
      <c r="AL207" s="380"/>
      <c r="AM207" s="382"/>
    </row>
    <row r="208" spans="1:39" s="314" customFormat="1" ht="19.5" hidden="1" customHeight="1">
      <c r="A208" s="378" t="e">
        <f>#REF!</f>
        <v>#REF!</v>
      </c>
      <c r="B208" s="378"/>
      <c r="C208" s="378"/>
      <c r="D208" s="378"/>
      <c r="E208" s="378"/>
      <c r="F208" s="379" t="e">
        <f>#REF!</f>
        <v>#REF!</v>
      </c>
      <c r="G208" s="1499" t="e">
        <f>#REF!</f>
        <v>#REF!</v>
      </c>
      <c r="H208" s="1499"/>
      <c r="I208" s="1499"/>
      <c r="J208" s="1499"/>
      <c r="K208" s="1499"/>
      <c r="L208" s="381"/>
      <c r="AI208" s="382"/>
      <c r="AJ208" s="382"/>
      <c r="AL208" s="380"/>
      <c r="AM208" s="382"/>
    </row>
    <row r="209" spans="1:39" s="314" customFormat="1" ht="19.5" hidden="1" customHeight="1">
      <c r="A209" s="378" t="e">
        <f>#REF!</f>
        <v>#REF!</v>
      </c>
      <c r="B209" s="378"/>
      <c r="C209" s="378"/>
      <c r="D209" s="378"/>
      <c r="E209" s="378"/>
      <c r="F209" s="379" t="e">
        <f>#REF!</f>
        <v>#REF!</v>
      </c>
      <c r="G209" s="1499" t="e">
        <f>#REF!</f>
        <v>#REF!</v>
      </c>
      <c r="H209" s="1499"/>
      <c r="I209" s="1499"/>
      <c r="J209" s="1499"/>
      <c r="K209" s="1499"/>
      <c r="L209" s="381"/>
      <c r="AI209" s="382"/>
      <c r="AJ209" s="382"/>
      <c r="AL209" s="380"/>
      <c r="AM209" s="382"/>
    </row>
    <row r="210" spans="1:39" s="314" customFormat="1" ht="19.5" hidden="1" customHeight="1">
      <c r="A210" s="378" t="e">
        <f>#REF!</f>
        <v>#REF!</v>
      </c>
      <c r="B210" s="378"/>
      <c r="C210" s="378"/>
      <c r="D210" s="378"/>
      <c r="E210" s="378"/>
      <c r="F210" s="379" t="e">
        <f>#REF!</f>
        <v>#REF!</v>
      </c>
      <c r="G210" s="1499" t="e">
        <f>#REF!</f>
        <v>#REF!</v>
      </c>
      <c r="H210" s="1499"/>
      <c r="I210" s="1499"/>
      <c r="J210" s="1499"/>
      <c r="K210" s="1499"/>
      <c r="L210" s="381"/>
      <c r="AI210" s="382"/>
      <c r="AJ210" s="382"/>
      <c r="AL210" s="380"/>
      <c r="AM210" s="382"/>
    </row>
    <row r="211" spans="1:39" s="314" customFormat="1" ht="19.5" hidden="1" customHeight="1">
      <c r="A211" s="390"/>
      <c r="B211" s="390"/>
      <c r="C211" s="390"/>
      <c r="D211" s="390"/>
      <c r="E211" s="390"/>
      <c r="F211" s="377" t="e">
        <f>#REF!</f>
        <v>#REF!</v>
      </c>
      <c r="G211" s="1499" t="e">
        <f>#REF!</f>
        <v>#REF!</v>
      </c>
      <c r="H211" s="1499"/>
      <c r="I211" s="1499"/>
      <c r="J211" s="1499"/>
      <c r="K211" s="1499"/>
      <c r="L211" s="381"/>
      <c r="AI211" s="382"/>
      <c r="AJ211" s="382"/>
      <c r="AL211" s="382"/>
      <c r="AM211" s="382"/>
    </row>
    <row r="212" spans="1:39" s="314" customFormat="1" ht="33" hidden="1" customHeight="1">
      <c r="A212" s="384" t="e">
        <f>#REF!</f>
        <v>#REF!</v>
      </c>
      <c r="B212" s="384"/>
      <c r="C212" s="384"/>
      <c r="D212" s="384"/>
      <c r="E212" s="384"/>
      <c r="F212" s="377" t="e">
        <f>#REF!</f>
        <v>#REF!</v>
      </c>
      <c r="G212" s="1499"/>
      <c r="H212" s="1499"/>
      <c r="I212" s="1499"/>
      <c r="J212" s="1499"/>
      <c r="K212" s="1499"/>
      <c r="L212" s="381"/>
      <c r="AI212" s="382"/>
      <c r="AJ212" s="382"/>
      <c r="AL212" s="382"/>
      <c r="AM212" s="382"/>
    </row>
    <row r="213" spans="1:39" s="314" customFormat="1" ht="33" hidden="1" customHeight="1">
      <c r="A213" s="378" t="e">
        <f>#REF!</f>
        <v>#REF!</v>
      </c>
      <c r="B213" s="378"/>
      <c r="C213" s="378"/>
      <c r="D213" s="378"/>
      <c r="E213" s="378"/>
      <c r="F213" s="379" t="e">
        <f>#REF!</f>
        <v>#REF!</v>
      </c>
      <c r="G213" s="1499" t="e">
        <f>#REF!</f>
        <v>#REF!</v>
      </c>
      <c r="H213" s="1499"/>
      <c r="I213" s="1499"/>
      <c r="J213" s="1499"/>
      <c r="K213" s="1499"/>
      <c r="L213" s="381"/>
      <c r="AI213" s="382"/>
      <c r="AJ213" s="382"/>
      <c r="AL213" s="380"/>
      <c r="AM213" s="382"/>
    </row>
    <row r="214" spans="1:39" s="314" customFormat="1" ht="19.5" hidden="1" customHeight="1">
      <c r="A214" s="378" t="e">
        <f>#REF!</f>
        <v>#REF!</v>
      </c>
      <c r="B214" s="378"/>
      <c r="C214" s="378"/>
      <c r="D214" s="378"/>
      <c r="E214" s="378"/>
      <c r="F214" s="379" t="e">
        <f>#REF!</f>
        <v>#REF!</v>
      </c>
      <c r="G214" s="1499" t="e">
        <f>#REF!</f>
        <v>#REF!</v>
      </c>
      <c r="H214" s="1499"/>
      <c r="I214" s="1499"/>
      <c r="J214" s="1499"/>
      <c r="K214" s="1499"/>
      <c r="L214" s="381"/>
      <c r="AI214" s="382"/>
      <c r="AJ214" s="382"/>
      <c r="AL214" s="380"/>
      <c r="AM214" s="382"/>
    </row>
    <row r="215" spans="1:39" s="314" customFormat="1" ht="19.5" hidden="1" customHeight="1">
      <c r="A215" s="378" t="e">
        <f>#REF!</f>
        <v>#REF!</v>
      </c>
      <c r="B215" s="378"/>
      <c r="C215" s="378"/>
      <c r="D215" s="378"/>
      <c r="E215" s="378"/>
      <c r="F215" s="379" t="e">
        <f>#REF!</f>
        <v>#REF!</v>
      </c>
      <c r="G215" s="1499" t="e">
        <f>#REF!</f>
        <v>#REF!</v>
      </c>
      <c r="H215" s="1499"/>
      <c r="I215" s="1499"/>
      <c r="J215" s="1499"/>
      <c r="K215" s="1499"/>
      <c r="L215" s="381"/>
      <c r="AI215" s="382"/>
      <c r="AJ215" s="382"/>
      <c r="AL215" s="380"/>
      <c r="AM215" s="382"/>
    </row>
    <row r="216" spans="1:39" s="314" customFormat="1" ht="19.5" hidden="1" customHeight="1">
      <c r="A216" s="390" t="e">
        <f>#REF!</f>
        <v>#REF!</v>
      </c>
      <c r="B216" s="390"/>
      <c r="C216" s="390"/>
      <c r="D216" s="390"/>
      <c r="E216" s="390"/>
      <c r="F216" s="377" t="e">
        <f>#REF!</f>
        <v>#REF!</v>
      </c>
      <c r="G216" s="1499" t="e">
        <f>#REF!</f>
        <v>#REF!</v>
      </c>
      <c r="H216" s="1499"/>
      <c r="I216" s="1499"/>
      <c r="J216" s="1499"/>
      <c r="K216" s="1499"/>
      <c r="L216" s="381"/>
      <c r="AI216" s="382"/>
      <c r="AJ216" s="382"/>
      <c r="AL216" s="382"/>
      <c r="AM216" s="382"/>
    </row>
    <row r="217" spans="1:39" s="314" customFormat="1" ht="33" hidden="1" customHeight="1">
      <c r="A217" s="384" t="e">
        <f>#REF!</f>
        <v>#REF!</v>
      </c>
      <c r="B217" s="384"/>
      <c r="C217" s="384"/>
      <c r="D217" s="384"/>
      <c r="E217" s="384"/>
      <c r="F217" s="377" t="e">
        <f>#REF!</f>
        <v>#REF!</v>
      </c>
      <c r="G217" s="1499"/>
      <c r="H217" s="1499"/>
      <c r="I217" s="1499"/>
      <c r="J217" s="1499"/>
      <c r="K217" s="1499"/>
      <c r="L217" s="381"/>
      <c r="AI217" s="382"/>
      <c r="AJ217" s="382"/>
      <c r="AL217" s="382"/>
      <c r="AM217" s="382"/>
    </row>
    <row r="218" spans="1:39" s="314" customFormat="1" ht="19.5" hidden="1" customHeight="1">
      <c r="A218" s="378" t="e">
        <f>#REF!</f>
        <v>#REF!</v>
      </c>
      <c r="B218" s="378"/>
      <c r="C218" s="378"/>
      <c r="D218" s="378"/>
      <c r="E218" s="378"/>
      <c r="F218" s="379" t="e">
        <f>#REF!</f>
        <v>#REF!</v>
      </c>
      <c r="G218" s="1499" t="e">
        <f>#REF!</f>
        <v>#REF!</v>
      </c>
      <c r="H218" s="1499"/>
      <c r="I218" s="1499"/>
      <c r="J218" s="1499"/>
      <c r="K218" s="1499"/>
      <c r="L218" s="381"/>
      <c r="AI218" s="382"/>
      <c r="AJ218" s="382"/>
      <c r="AL218" s="380"/>
      <c r="AM218" s="382"/>
    </row>
    <row r="219" spans="1:39" s="314" customFormat="1" ht="19.5" hidden="1" customHeight="1">
      <c r="A219" s="378" t="e">
        <f>#REF!</f>
        <v>#REF!</v>
      </c>
      <c r="B219" s="378"/>
      <c r="C219" s="378"/>
      <c r="D219" s="378"/>
      <c r="E219" s="378"/>
      <c r="F219" s="379" t="e">
        <f>#REF!</f>
        <v>#REF!</v>
      </c>
      <c r="G219" s="1499" t="e">
        <f>#REF!</f>
        <v>#REF!</v>
      </c>
      <c r="H219" s="1499"/>
      <c r="I219" s="1499"/>
      <c r="J219" s="1499"/>
      <c r="K219" s="1499"/>
      <c r="L219" s="381"/>
      <c r="AI219" s="382"/>
      <c r="AJ219" s="382"/>
      <c r="AL219" s="380"/>
      <c r="AM219" s="382"/>
    </row>
    <row r="220" spans="1:39" s="314" customFormat="1" ht="32.25" hidden="1" customHeight="1">
      <c r="A220" s="378" t="e">
        <f>#REF!</f>
        <v>#REF!</v>
      </c>
      <c r="B220" s="378"/>
      <c r="C220" s="378"/>
      <c r="D220" s="378"/>
      <c r="E220" s="378"/>
      <c r="F220" s="379" t="e">
        <f>#REF!</f>
        <v>#REF!</v>
      </c>
      <c r="G220" s="1499" t="e">
        <f>#REF!</f>
        <v>#REF!</v>
      </c>
      <c r="H220" s="1499"/>
      <c r="I220" s="1499"/>
      <c r="J220" s="1499"/>
      <c r="K220" s="1499"/>
      <c r="L220" s="381"/>
      <c r="AI220" s="382"/>
      <c r="AJ220" s="382"/>
      <c r="AL220" s="380"/>
      <c r="AM220" s="382"/>
    </row>
    <row r="221" spans="1:39" s="314" customFormat="1" ht="19.5" hidden="1" customHeight="1">
      <c r="A221" s="378" t="e">
        <f>#REF!</f>
        <v>#REF!</v>
      </c>
      <c r="B221" s="378"/>
      <c r="C221" s="378"/>
      <c r="D221" s="378"/>
      <c r="E221" s="378"/>
      <c r="F221" s="379" t="e">
        <f>#REF!</f>
        <v>#REF!</v>
      </c>
      <c r="G221" s="1499" t="e">
        <f>#REF!</f>
        <v>#REF!</v>
      </c>
      <c r="H221" s="1499"/>
      <c r="I221" s="1499"/>
      <c r="J221" s="1499"/>
      <c r="K221" s="1499"/>
      <c r="L221" s="381"/>
      <c r="AI221" s="382"/>
      <c r="AJ221" s="382"/>
      <c r="AL221" s="380"/>
      <c r="AM221" s="382"/>
    </row>
    <row r="222" spans="1:39" s="314" customFormat="1" ht="19.5" hidden="1" customHeight="1">
      <c r="A222" s="383"/>
      <c r="B222" s="383"/>
      <c r="C222" s="383"/>
      <c r="D222" s="383"/>
      <c r="E222" s="383"/>
      <c r="F222" s="377" t="e">
        <f>#REF!</f>
        <v>#REF!</v>
      </c>
      <c r="G222" s="1499" t="e">
        <f>#REF!</f>
        <v>#REF!</v>
      </c>
      <c r="H222" s="1499"/>
      <c r="I222" s="1499"/>
      <c r="J222" s="1499"/>
      <c r="K222" s="1499"/>
      <c r="L222" s="211"/>
      <c r="AI222" s="382"/>
      <c r="AJ222" s="382"/>
      <c r="AL222" s="382"/>
      <c r="AM222" s="382"/>
    </row>
    <row r="223" spans="1:39" s="314" customFormat="1" hidden="1">
      <c r="A223" s="386"/>
      <c r="B223" s="386"/>
      <c r="C223" s="386"/>
      <c r="D223" s="386"/>
      <c r="E223" s="386"/>
      <c r="F223" s="377" t="e">
        <f>#REF!</f>
        <v>#REF!</v>
      </c>
      <c r="G223" s="1499" t="e">
        <f>#REF!</f>
        <v>#REF!</v>
      </c>
      <c r="H223" s="1499"/>
      <c r="I223" s="1499"/>
      <c r="J223" s="1499"/>
      <c r="K223" s="1499"/>
      <c r="L223" s="211"/>
      <c r="AI223" s="382"/>
      <c r="AJ223" s="382"/>
      <c r="AL223" s="382"/>
      <c r="AM223" s="382"/>
    </row>
    <row r="224" spans="1:39" s="314" customFormat="1" ht="19.5" hidden="1" customHeight="1">
      <c r="A224" s="387"/>
      <c r="B224" s="387"/>
      <c r="C224" s="387"/>
      <c r="D224" s="387"/>
      <c r="E224" s="387"/>
      <c r="F224" s="377" t="e">
        <f>#REF!</f>
        <v>#REF!</v>
      </c>
      <c r="G224" s="1499" t="e">
        <f>#REF!</f>
        <v>#REF!</v>
      </c>
      <c r="H224" s="1499"/>
      <c r="I224" s="1499"/>
      <c r="J224" s="1499"/>
      <c r="K224" s="1499"/>
      <c r="L224" s="211"/>
      <c r="AI224" s="382"/>
      <c r="AJ224" s="382"/>
      <c r="AL224" s="382"/>
      <c r="AM224" s="382"/>
    </row>
    <row r="225" spans="1:16" s="257" customFormat="1">
      <c r="A225" s="268"/>
      <c r="B225" s="268"/>
      <c r="C225" s="268"/>
      <c r="D225" s="268"/>
      <c r="E225" s="268"/>
      <c r="F225" s="269"/>
      <c r="G225" s="1503"/>
      <c r="H225" s="1503"/>
      <c r="I225" s="1503"/>
      <c r="J225" s="1503"/>
      <c r="K225" s="1503"/>
      <c r="L225" s="303"/>
      <c r="M225" s="475"/>
      <c r="N225" s="475"/>
      <c r="O225" s="475"/>
      <c r="P225" s="475"/>
    </row>
    <row r="226" spans="1:16" s="257" customFormat="1">
      <c r="A226" s="237"/>
      <c r="B226" s="237"/>
      <c r="C226" s="237"/>
      <c r="D226" s="237"/>
      <c r="E226" s="237"/>
      <c r="F226" s="242"/>
      <c r="G226" s="242"/>
      <c r="H226" s="242"/>
      <c r="I226" s="242"/>
      <c r="J226" s="242"/>
      <c r="K226" s="242"/>
      <c r="L226" s="303"/>
      <c r="M226" s="475"/>
      <c r="N226" s="475"/>
      <c r="O226" s="475"/>
      <c r="P226" s="475"/>
    </row>
    <row r="227" spans="1:16" s="257" customFormat="1">
      <c r="A227" s="237"/>
      <c r="B227" s="237"/>
      <c r="C227" s="237"/>
      <c r="D227" s="237"/>
      <c r="E227" s="237"/>
      <c r="F227" s="242"/>
      <c r="G227" s="242"/>
      <c r="H227" s="242"/>
      <c r="I227" s="242"/>
      <c r="J227" s="242"/>
      <c r="K227" s="242"/>
      <c r="L227" s="303"/>
      <c r="M227" s="475"/>
      <c r="N227" s="475"/>
      <c r="O227" s="475"/>
      <c r="P227" s="475"/>
    </row>
  </sheetData>
  <sheetProtection sheet="1" formatColumns="0" formatRows="0" selectLockedCells="1"/>
  <customSheetViews>
    <customSheetView guid="{E0CD802C-67CA-4B7A-ACE1-3315C462662B}"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
      <headerFooter alignWithMargins="0">
        <oddFooter>&amp;R&amp;"Book Antiqua,Bold"&amp;10Schedule-7/ Page &amp;P of &amp;N</oddFooter>
      </headerFooter>
    </customSheetView>
    <customSheetView guid="{E641EAF9-CB3C-49B1-ABD9-CF79ED1786B1}"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2"/>
      <headerFooter alignWithMargins="0">
        <oddFooter>&amp;R&amp;"Book Antiqua,Bold"&amp;10Schedule-7/ Page &amp;P of &amp;N</oddFooter>
      </headerFooter>
    </customSheetView>
    <customSheetView guid="{34A3ED9C-12E3-4C8D-8EB7-B2FCCA89D4D8}"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819C7B0C-A4F7-4128-8DCF-F4891D2F22F5}"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745877BF-3313-46AF-91CA-981B3DEDFC54}"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9"/>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0"/>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1"/>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2"/>
      <headerFooter alignWithMargins="0">
        <oddFooter>&amp;R&amp;"Book Antiqua,Bold"&amp;10Schedule-7/ Page &amp;P of &amp;N</oddFooter>
      </headerFooter>
    </customSheetView>
    <customSheetView guid="{F8E5B0F1-19FD-4769-90B8-5CD5C2B96DAF}"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3"/>
      <headerFooter alignWithMargins="0">
        <oddFooter>&amp;R&amp;"Book Antiqua,Bold"&amp;10Schedule-7/ Page &amp;P of &amp;N</oddFooter>
      </headerFooter>
    </customSheetView>
    <customSheetView guid="{0F040CE0-DCE2-4F39-9825-357071D97646}"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4"/>
      <headerFooter alignWithMargins="0">
        <oddFooter>&amp;R&amp;"Book Antiqua,Bold"&amp;10Schedule-7/ Page &amp;P of &amp;N</oddFooter>
      </headerFooter>
    </customSheetView>
    <customSheetView guid="{AC3DDEEC-519A-4AEF-8A2C-AD9ADB21377C}" printArea="1" hiddenRows="1" hiddenColumns="1" state="hidden" view="pageBreakPreview" topLeftCell="A10">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5"/>
      <headerFooter alignWithMargins="0">
        <oddFooter>&amp;R&amp;"Book Antiqua,Bold"&amp;10Schedule-7/ Page &amp;P of &amp;N</oddFooter>
      </headerFooter>
    </customSheetView>
  </customSheetViews>
  <mergeCells count="145">
    <mergeCell ref="A3:J3"/>
    <mergeCell ref="A4:J4"/>
    <mergeCell ref="A7:G7"/>
    <mergeCell ref="F8:G8"/>
    <mergeCell ref="F9:G9"/>
    <mergeCell ref="F10:G10"/>
    <mergeCell ref="F11:G11"/>
    <mergeCell ref="A13:K13"/>
    <mergeCell ref="AI14:AJ14"/>
    <mergeCell ref="AL14:AM14"/>
    <mergeCell ref="A23:J23"/>
    <mergeCell ref="A24:K24"/>
    <mergeCell ref="A16:J20"/>
    <mergeCell ref="G25:K25"/>
    <mergeCell ref="G26:K26"/>
    <mergeCell ref="G27:K27"/>
    <mergeCell ref="G28:K28"/>
    <mergeCell ref="B30:J30"/>
    <mergeCell ref="A108:K108"/>
    <mergeCell ref="A109:K109"/>
    <mergeCell ref="A112:G112"/>
    <mergeCell ref="F113:G113"/>
    <mergeCell ref="F114:G114"/>
    <mergeCell ref="F115:G115"/>
    <mergeCell ref="F116:G116"/>
    <mergeCell ref="G118:K118"/>
    <mergeCell ref="AI118:AJ118"/>
    <mergeCell ref="AL118:AM118"/>
    <mergeCell ref="G119:K119"/>
    <mergeCell ref="AI119:AJ119"/>
    <mergeCell ref="AL119:AM119"/>
    <mergeCell ref="G120:K120"/>
    <mergeCell ref="AI120:AJ120"/>
    <mergeCell ref="AL120:AM120"/>
    <mergeCell ref="G121:K121"/>
    <mergeCell ref="G122:K122"/>
    <mergeCell ref="G123:K123"/>
    <mergeCell ref="G124:K124"/>
    <mergeCell ref="AI124:AJ124"/>
    <mergeCell ref="AL124:AM124"/>
    <mergeCell ref="G125:K125"/>
    <mergeCell ref="AI125:AJ125"/>
    <mergeCell ref="AL125:AM125"/>
    <mergeCell ref="G126:K126"/>
    <mergeCell ref="AI126:AJ126"/>
    <mergeCell ref="AL126:AM126"/>
    <mergeCell ref="G127:K127"/>
    <mergeCell ref="G128:K128"/>
    <mergeCell ref="G129:K129"/>
    <mergeCell ref="G130:K130"/>
    <mergeCell ref="G131:K131"/>
    <mergeCell ref="G132:K132"/>
    <mergeCell ref="G133:K133"/>
    <mergeCell ref="G134:K134"/>
    <mergeCell ref="G135:K135"/>
    <mergeCell ref="G136:K136"/>
    <mergeCell ref="G137:K137"/>
    <mergeCell ref="G138:K138"/>
    <mergeCell ref="G139:K139"/>
    <mergeCell ref="G140:K140"/>
    <mergeCell ref="G141:K141"/>
    <mergeCell ref="G142:K142"/>
    <mergeCell ref="G143:K143"/>
    <mergeCell ref="G144:K144"/>
    <mergeCell ref="G145:K145"/>
    <mergeCell ref="G146:K146"/>
    <mergeCell ref="G147:K147"/>
    <mergeCell ref="G148:K148"/>
    <mergeCell ref="G149:K149"/>
    <mergeCell ref="G150:K150"/>
    <mergeCell ref="G151:K151"/>
    <mergeCell ref="G152:K152"/>
    <mergeCell ref="G153:K153"/>
    <mergeCell ref="G154:K154"/>
    <mergeCell ref="G155:K155"/>
    <mergeCell ref="G156:K156"/>
    <mergeCell ref="G157:K157"/>
    <mergeCell ref="G158:K158"/>
    <mergeCell ref="G159:K159"/>
    <mergeCell ref="G160:K160"/>
    <mergeCell ref="G161:K161"/>
    <mergeCell ref="G162:K162"/>
    <mergeCell ref="G163:K163"/>
    <mergeCell ref="G164:K164"/>
    <mergeCell ref="G165:K165"/>
    <mergeCell ref="G166:K166"/>
    <mergeCell ref="G167:K167"/>
    <mergeCell ref="G168:K168"/>
    <mergeCell ref="G169:K169"/>
    <mergeCell ref="G170:K170"/>
    <mergeCell ref="G171:K171"/>
    <mergeCell ref="G172:K172"/>
    <mergeCell ref="G173:K173"/>
    <mergeCell ref="G174:K174"/>
    <mergeCell ref="G175:K175"/>
    <mergeCell ref="G176:K176"/>
    <mergeCell ref="G177:K177"/>
    <mergeCell ref="G178:K178"/>
    <mergeCell ref="G179:K179"/>
    <mergeCell ref="G180:K180"/>
    <mergeCell ref="G181:K181"/>
    <mergeCell ref="G182:K182"/>
    <mergeCell ref="G183:K183"/>
    <mergeCell ref="G184:K184"/>
    <mergeCell ref="G185:K185"/>
    <mergeCell ref="G186:K186"/>
    <mergeCell ref="G187:K187"/>
    <mergeCell ref="G188:K188"/>
    <mergeCell ref="G189:K189"/>
    <mergeCell ref="G190:K190"/>
    <mergeCell ref="G191:K191"/>
    <mergeCell ref="G192:K192"/>
    <mergeCell ref="G193:K193"/>
    <mergeCell ref="G194:K194"/>
    <mergeCell ref="G195:K195"/>
    <mergeCell ref="G196:K196"/>
    <mergeCell ref="G197:K197"/>
    <mergeCell ref="G198:K198"/>
    <mergeCell ref="G199:K199"/>
    <mergeCell ref="G200:K200"/>
    <mergeCell ref="G201:K201"/>
    <mergeCell ref="G202:K202"/>
    <mergeCell ref="G203:K203"/>
    <mergeCell ref="G204:K204"/>
    <mergeCell ref="G205:K205"/>
    <mergeCell ref="G206:K206"/>
    <mergeCell ref="G207:K207"/>
    <mergeCell ref="G208:K208"/>
    <mergeCell ref="G209:K209"/>
    <mergeCell ref="G210:K210"/>
    <mergeCell ref="G211:K211"/>
    <mergeCell ref="G212:K212"/>
    <mergeCell ref="G213:K213"/>
    <mergeCell ref="G214:K214"/>
    <mergeCell ref="G215:K215"/>
    <mergeCell ref="G216:K216"/>
    <mergeCell ref="G217:K217"/>
    <mergeCell ref="G218:K218"/>
    <mergeCell ref="G219:K219"/>
    <mergeCell ref="G220:K220"/>
    <mergeCell ref="G221:K221"/>
    <mergeCell ref="G222:K222"/>
    <mergeCell ref="G223:K223"/>
    <mergeCell ref="G224:K224"/>
    <mergeCell ref="G225:K225"/>
  </mergeCells>
  <conditionalFormatting sqref="L16:L17 L21">
    <cfRule type="expression" dxfId="4" priority="14" stopIfTrue="1">
      <formula>K16=""</formula>
    </cfRule>
  </conditionalFormatting>
  <conditionalFormatting sqref="L20">
    <cfRule type="expression" dxfId="3" priority="12" stopIfTrue="1">
      <formula>K20=""</formula>
    </cfRule>
  </conditionalFormatting>
  <conditionalFormatting sqref="L18">
    <cfRule type="expression" dxfId="2" priority="10" stopIfTrue="1">
      <formula>K18=""</formula>
    </cfRule>
  </conditionalFormatting>
  <conditionalFormatting sqref="L19">
    <cfRule type="expression" dxfId="1" priority="8" stopIfTrue="1">
      <formula>K19=""</formula>
    </cfRule>
  </conditionalFormatting>
  <printOptions horizontalCentered="1"/>
  <pageMargins left="0.66" right="0.47" top="0.59055118110236227" bottom="0.59055118110236227" header="0.35433070866141736" footer="0.35433070866141736"/>
  <pageSetup paperSize="9" orientation="landscape" r:id="rId16"/>
  <headerFooter alignWithMargins="0">
    <oddFooter>&amp;R&amp;"Book Antiqua,Bold"&amp;10Schedule-7/ Page &amp;P of &amp;N</oddFooter>
  </headerFooter>
  <colBreaks count="1" manualBreakCount="1">
    <brk id="11" max="1048575" man="1"/>
  </colBreaks>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Y41"/>
  <sheetViews>
    <sheetView showZeros="0" view="pageBreakPreview" topLeftCell="A16" zoomScaleSheetLayoutView="100" workbookViewId="0">
      <selection activeCell="G15" sqref="G15"/>
    </sheetView>
  </sheetViews>
  <sheetFormatPr defaultColWidth="9" defaultRowHeight="14.4"/>
  <cols>
    <col min="1" max="2" width="6.6640625" style="609" customWidth="1"/>
    <col min="3" max="3" width="21.6640625" style="609" customWidth="1"/>
    <col min="4" max="4" width="13.33203125" style="609" customWidth="1"/>
    <col min="5" max="5" width="23.6640625" style="609" customWidth="1"/>
    <col min="6" max="6" width="11.88671875" style="609" customWidth="1"/>
    <col min="7" max="7" width="14.33203125" style="609" customWidth="1"/>
    <col min="8" max="8" width="14.21875" style="780" hidden="1" customWidth="1"/>
    <col min="9" max="9" width="15.6640625" style="781" hidden="1" customWidth="1"/>
    <col min="10" max="10" width="20" style="782" hidden="1" customWidth="1"/>
    <col min="11" max="13" width="14.21875" style="782" hidden="1" customWidth="1"/>
    <col min="14" max="14" width="34.77734375" style="782" hidden="1" customWidth="1"/>
    <col min="15" max="15" width="21.21875" style="782" hidden="1" customWidth="1"/>
    <col min="16" max="17" width="14.21875" style="782" customWidth="1"/>
    <col min="18" max="20" width="9" style="783" customWidth="1"/>
    <col min="21" max="23" width="9" style="694"/>
    <col min="24" max="25" width="9" style="695"/>
    <col min="26" max="16384" width="9" style="604"/>
  </cols>
  <sheetData>
    <row r="1" spans="1:25" s="603" customFormat="1" ht="39.9" customHeight="1">
      <c r="A1" s="1519" t="s">
        <v>28</v>
      </c>
      <c r="B1" s="1519"/>
      <c r="C1" s="1519"/>
      <c r="D1" s="1519"/>
      <c r="E1" s="1519"/>
      <c r="F1" s="1519"/>
      <c r="G1" s="1519"/>
      <c r="H1" s="777"/>
      <c r="I1" s="778"/>
      <c r="J1" s="779"/>
      <c r="K1" s="779"/>
      <c r="L1" s="779"/>
      <c r="M1" s="779"/>
      <c r="N1" s="779"/>
      <c r="O1" s="779"/>
      <c r="P1" s="779"/>
      <c r="Q1" s="779"/>
      <c r="R1" s="779"/>
      <c r="S1" s="779"/>
      <c r="T1" s="779"/>
      <c r="U1" s="692"/>
      <c r="V1" s="692"/>
      <c r="W1" s="692"/>
      <c r="X1" s="693"/>
      <c r="Y1" s="693"/>
    </row>
    <row r="2" spans="1:25" ht="18" customHeight="1">
      <c r="A2" s="91" t="str">
        <f>Cover!B3</f>
        <v>TBCB/400kV/CHHATARPUR SEZ /SS01/G3</v>
      </c>
      <c r="B2" s="91"/>
      <c r="C2" s="92"/>
      <c r="D2" s="93"/>
      <c r="E2" s="93"/>
      <c r="F2" s="93"/>
      <c r="G2" s="95" t="s">
        <v>29</v>
      </c>
    </row>
    <row r="3" spans="1:25" ht="18" customHeight="1">
      <c r="A3" s="74"/>
      <c r="B3" s="74"/>
      <c r="C3" s="98"/>
      <c r="D3" s="99"/>
      <c r="E3" s="99"/>
      <c r="F3" s="99"/>
      <c r="G3" s="100"/>
    </row>
    <row r="4" spans="1:25" ht="18.899999999999999" customHeight="1">
      <c r="A4" s="1520" t="s">
        <v>30</v>
      </c>
      <c r="B4" s="1520"/>
      <c r="C4" s="1520"/>
      <c r="D4" s="1520"/>
      <c r="E4" s="1520"/>
      <c r="F4" s="1520"/>
      <c r="G4" s="1520"/>
    </row>
    <row r="5" spans="1:25" ht="21" customHeight="1">
      <c r="A5" s="69" t="s">
        <v>399</v>
      </c>
      <c r="B5" s="69"/>
      <c r="C5" s="605"/>
      <c r="D5" s="605"/>
      <c r="E5" s="605"/>
      <c r="F5" s="605"/>
      <c r="G5" s="605"/>
    </row>
    <row r="6" spans="1:25" ht="21" customHeight="1">
      <c r="A6" s="68" t="s">
        <v>401</v>
      </c>
      <c r="B6" s="68"/>
      <c r="C6" s="605"/>
      <c r="D6" s="605"/>
      <c r="E6" s="605"/>
      <c r="F6" s="605"/>
      <c r="G6" s="605"/>
    </row>
    <row r="7" spans="1:25" ht="21" customHeight="1">
      <c r="A7" s="68" t="s">
        <v>403</v>
      </c>
      <c r="B7" s="68"/>
      <c r="C7" s="605"/>
      <c r="D7" s="605"/>
      <c r="E7" s="605"/>
      <c r="F7" s="605"/>
      <c r="G7" s="605"/>
    </row>
    <row r="8" spans="1:25" ht="21" customHeight="1">
      <c r="A8" s="68" t="s">
        <v>404</v>
      </c>
      <c r="B8" s="68"/>
      <c r="C8" s="605"/>
      <c r="D8" s="605"/>
      <c r="E8" s="605"/>
      <c r="F8" s="605"/>
      <c r="G8" s="605"/>
    </row>
    <row r="9" spans="1:25" ht="21" customHeight="1">
      <c r="A9" s="68" t="s">
        <v>31</v>
      </c>
      <c r="B9" s="68"/>
      <c r="C9" s="605"/>
      <c r="D9" s="605"/>
      <c r="E9" s="605"/>
      <c r="F9" s="605"/>
      <c r="G9" s="605"/>
    </row>
    <row r="10" spans="1:25" ht="21" customHeight="1">
      <c r="A10" s="68" t="s">
        <v>405</v>
      </c>
      <c r="B10" s="68"/>
      <c r="C10" s="605"/>
      <c r="D10" s="605"/>
      <c r="E10" s="605"/>
      <c r="F10" s="605"/>
      <c r="G10" s="605"/>
    </row>
    <row r="11" spans="1:25" ht="21" customHeight="1">
      <c r="A11" s="605"/>
      <c r="B11" s="605"/>
      <c r="C11" s="605"/>
      <c r="D11" s="605"/>
      <c r="E11" s="605"/>
      <c r="F11" s="605"/>
      <c r="G11" s="605"/>
    </row>
    <row r="12" spans="1:25" ht="105" customHeight="1">
      <c r="A12" s="606" t="s">
        <v>32</v>
      </c>
      <c r="B12" s="606"/>
      <c r="C12" s="1521"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D12" s="1521"/>
      <c r="E12" s="1521"/>
      <c r="F12" s="1521"/>
      <c r="G12" s="1521"/>
    </row>
    <row r="13" spans="1:25" ht="21" customHeight="1">
      <c r="A13" s="607" t="s">
        <v>33</v>
      </c>
      <c r="B13" s="607"/>
      <c r="C13" s="608"/>
      <c r="D13" s="607"/>
      <c r="E13" s="607"/>
      <c r="F13" s="607"/>
      <c r="G13" s="607"/>
    </row>
    <row r="14" spans="1:25" ht="55.5" customHeight="1">
      <c r="A14" s="1522" t="s">
        <v>34</v>
      </c>
      <c r="B14" s="1522"/>
      <c r="C14" s="1522"/>
      <c r="D14" s="1522"/>
      <c r="E14" s="1522"/>
      <c r="F14" s="1522"/>
      <c r="G14" s="1522"/>
      <c r="J14" s="1515" t="s">
        <v>35</v>
      </c>
      <c r="K14" s="1515"/>
      <c r="L14" s="1515"/>
      <c r="M14" s="1515"/>
      <c r="N14" s="784" t="s">
        <v>36</v>
      </c>
    </row>
    <row r="15" spans="1:25" ht="69.900000000000006" customHeight="1">
      <c r="B15" s="610">
        <v>1</v>
      </c>
      <c r="C15" s="1516" t="s">
        <v>524</v>
      </c>
      <c r="D15" s="1517"/>
      <c r="E15" s="1517"/>
      <c r="F15" s="1518"/>
      <c r="G15" s="611"/>
      <c r="I15" s="1188">
        <f>'Sch-1'!L234+'Sch-2'!H233+'Sch-3 '!L240</f>
        <v>0</v>
      </c>
      <c r="J15" s="1189">
        <f>IF(I15=0,0,G15/I15)</f>
        <v>0</v>
      </c>
    </row>
    <row r="16" spans="1:25" ht="69.900000000000006" customHeight="1">
      <c r="B16" s="610">
        <v>2</v>
      </c>
      <c r="C16" s="1516" t="s">
        <v>525</v>
      </c>
      <c r="D16" s="1517"/>
      <c r="E16" s="1517"/>
      <c r="F16" s="1518"/>
      <c r="G16" s="612"/>
      <c r="I16" s="1188">
        <f>'Sch-1'!L234+'Sch-2'!H233+'Sch-3 '!L240</f>
        <v>0</v>
      </c>
      <c r="J16" s="1190">
        <f>G16</f>
        <v>0</v>
      </c>
    </row>
    <row r="17" spans="1:25" s="613" customFormat="1" ht="54.9" customHeight="1">
      <c r="B17" s="614">
        <v>3</v>
      </c>
      <c r="C17" s="1526" t="s">
        <v>37</v>
      </c>
      <c r="D17" s="1527"/>
      <c r="E17" s="1527"/>
      <c r="F17" s="1528"/>
      <c r="G17" s="615"/>
      <c r="H17" s="780"/>
      <c r="I17" s="780"/>
      <c r="J17" s="785"/>
      <c r="K17" s="785"/>
      <c r="L17" s="785"/>
      <c r="M17" s="785"/>
      <c r="N17" s="785"/>
      <c r="O17" s="785"/>
      <c r="P17" s="785"/>
      <c r="Q17" s="785"/>
      <c r="R17" s="786"/>
      <c r="S17" s="786"/>
      <c r="T17" s="786"/>
      <c r="U17" s="696"/>
      <c r="V17" s="696"/>
      <c r="W17" s="696"/>
      <c r="X17" s="697"/>
      <c r="Y17" s="697"/>
    </row>
    <row r="18" spans="1:25" s="613" customFormat="1" ht="21" customHeight="1">
      <c r="B18" s="616"/>
      <c r="C18" s="1042" t="s">
        <v>496</v>
      </c>
      <c r="D18" s="618"/>
      <c r="E18" s="619"/>
      <c r="F18" s="620" t="s">
        <v>38</v>
      </c>
      <c r="G18" s="621"/>
      <c r="H18" s="780"/>
      <c r="I18" s="1191">
        <f>'Sch-1'!L234</f>
        <v>0</v>
      </c>
      <c r="J18" s="1192">
        <f>IF(I18=0,0,G18/I18)</f>
        <v>0</v>
      </c>
      <c r="K18" s="785"/>
      <c r="L18" s="785"/>
      <c r="M18" s="785"/>
      <c r="N18" s="1194" t="s">
        <v>500</v>
      </c>
      <c r="O18" s="1192">
        <f>J15+J16+J18+J24</f>
        <v>0</v>
      </c>
      <c r="P18" s="785"/>
      <c r="Q18" s="785"/>
      <c r="R18" s="786"/>
      <c r="S18" s="786"/>
      <c r="T18" s="786"/>
      <c r="U18" s="696"/>
      <c r="V18" s="696"/>
      <c r="W18" s="696"/>
      <c r="X18" s="697"/>
      <c r="Y18" s="697"/>
    </row>
    <row r="19" spans="1:25" s="613" customFormat="1" ht="21" customHeight="1">
      <c r="B19" s="616"/>
      <c r="C19" s="617" t="s">
        <v>39</v>
      </c>
      <c r="D19" s="618"/>
      <c r="E19" s="619"/>
      <c r="F19" s="620" t="s">
        <v>38</v>
      </c>
      <c r="G19" s="621"/>
      <c r="H19" s="780"/>
      <c r="I19" s="1191">
        <f>'Sch-2'!H233</f>
        <v>0</v>
      </c>
      <c r="J19" s="1192">
        <f>IF(I19=0,0,G19/I19)</f>
        <v>0</v>
      </c>
      <c r="K19" s="785"/>
      <c r="L19" s="785"/>
      <c r="M19" s="785"/>
      <c r="N19" s="1194" t="s">
        <v>39</v>
      </c>
      <c r="O19" s="1192">
        <f>J15+J16+J19+J25</f>
        <v>0</v>
      </c>
      <c r="P19" s="785"/>
      <c r="Q19" s="785"/>
      <c r="R19" s="786"/>
      <c r="S19" s="786"/>
      <c r="T19" s="786"/>
      <c r="U19" s="696"/>
      <c r="V19" s="696"/>
      <c r="W19" s="696"/>
      <c r="X19" s="697"/>
      <c r="Y19" s="697"/>
    </row>
    <row r="20" spans="1:25" s="613" customFormat="1" ht="21" customHeight="1">
      <c r="B20" s="616"/>
      <c r="C20" s="1042" t="s">
        <v>604</v>
      </c>
      <c r="D20" s="618"/>
      <c r="E20" s="619"/>
      <c r="F20" s="620" t="s">
        <v>38</v>
      </c>
      <c r="G20" s="621"/>
      <c r="H20" s="780"/>
      <c r="I20" s="1191">
        <f>'Sch-3 '!L240</f>
        <v>0</v>
      </c>
      <c r="J20" s="1192">
        <f>IF(I20=0,0,G20/I20)</f>
        <v>0</v>
      </c>
      <c r="K20" s="785"/>
      <c r="L20" s="785"/>
      <c r="M20" s="785"/>
      <c r="N20" s="1194" t="s">
        <v>40</v>
      </c>
      <c r="O20" s="1192">
        <f>J15+J16+J20+J26</f>
        <v>0</v>
      </c>
      <c r="P20" s="785"/>
      <c r="Q20" s="785"/>
      <c r="R20" s="786"/>
      <c r="S20" s="786"/>
      <c r="T20" s="786"/>
      <c r="U20" s="696"/>
      <c r="V20" s="696"/>
      <c r="W20" s="696"/>
      <c r="X20" s="697"/>
      <c r="Y20" s="697"/>
    </row>
    <row r="21" spans="1:25" s="613" customFormat="1" ht="21" hidden="1" customHeight="1">
      <c r="B21" s="616"/>
      <c r="C21" s="1042" t="s">
        <v>499</v>
      </c>
      <c r="D21" s="618"/>
      <c r="E21" s="619"/>
      <c r="F21" s="620" t="s">
        <v>38</v>
      </c>
      <c r="G21" s="621"/>
      <c r="H21" s="780"/>
      <c r="I21" s="787">
        <f>'Sch-4'!F20</f>
        <v>0</v>
      </c>
      <c r="J21" s="788">
        <f>IF(I21=0,0,G21/I21)</f>
        <v>0</v>
      </c>
      <c r="K21" s="785"/>
      <c r="L21" s="785"/>
      <c r="M21" s="785"/>
      <c r="N21" s="789" t="s">
        <v>499</v>
      </c>
      <c r="O21" s="788">
        <f>J15+J16+J21+J27</f>
        <v>0</v>
      </c>
      <c r="P21" s="785"/>
      <c r="Q21" s="785"/>
      <c r="R21" s="786"/>
      <c r="S21" s="786"/>
      <c r="T21" s="786"/>
      <c r="U21" s="696"/>
      <c r="V21" s="696"/>
      <c r="W21" s="696"/>
      <c r="X21" s="697"/>
      <c r="Y21" s="697"/>
    </row>
    <row r="22" spans="1:25" s="613" customFormat="1" ht="23.25" hidden="1" customHeight="1">
      <c r="B22" s="622"/>
      <c r="C22" s="623" t="s">
        <v>67</v>
      </c>
      <c r="D22" s="624"/>
      <c r="E22" s="619"/>
      <c r="F22" s="625" t="s">
        <v>38</v>
      </c>
      <c r="G22" s="626"/>
      <c r="H22" s="780"/>
      <c r="I22" s="787"/>
      <c r="J22" s="788"/>
      <c r="K22" s="785"/>
      <c r="L22" s="785"/>
      <c r="M22" s="785"/>
      <c r="N22" s="789" t="s">
        <v>67</v>
      </c>
      <c r="O22" s="788">
        <f>J15+J16+J22+J28</f>
        <v>0</v>
      </c>
      <c r="P22" s="785"/>
      <c r="Q22" s="785"/>
      <c r="R22" s="786"/>
      <c r="S22" s="786"/>
      <c r="T22" s="786"/>
      <c r="U22" s="696"/>
      <c r="V22" s="696"/>
      <c r="W22" s="696"/>
      <c r="X22" s="697"/>
      <c r="Y22" s="697"/>
    </row>
    <row r="23" spans="1:25" s="613" customFormat="1" ht="54.9" customHeight="1">
      <c r="B23" s="614">
        <v>4</v>
      </c>
      <c r="C23" s="1529" t="s">
        <v>41</v>
      </c>
      <c r="D23" s="1530"/>
      <c r="E23" s="1530"/>
      <c r="F23" s="1531"/>
      <c r="G23" s="615"/>
      <c r="H23" s="780"/>
      <c r="I23" s="780"/>
      <c r="J23" s="785"/>
      <c r="K23" s="785"/>
      <c r="L23" s="785"/>
      <c r="M23" s="785"/>
      <c r="N23" s="785"/>
      <c r="O23" s="785"/>
      <c r="P23" s="785"/>
      <c r="Q23" s="785"/>
      <c r="R23" s="786"/>
      <c r="S23" s="786"/>
      <c r="T23" s="786"/>
      <c r="U23" s="696"/>
      <c r="V23" s="696"/>
      <c r="W23" s="696"/>
      <c r="X23" s="697"/>
      <c r="Y23" s="697"/>
    </row>
    <row r="24" spans="1:25" s="613" customFormat="1" ht="21" customHeight="1">
      <c r="A24" s="627"/>
      <c r="B24" s="616"/>
      <c r="C24" s="1042" t="s">
        <v>497</v>
      </c>
      <c r="D24" s="618"/>
      <c r="E24" s="628"/>
      <c r="F24" s="620" t="s">
        <v>42</v>
      </c>
      <c r="G24" s="629"/>
      <c r="H24" s="780"/>
      <c r="I24" s="1191">
        <f>'Sch-1'!L234</f>
        <v>0</v>
      </c>
      <c r="J24" s="1193">
        <f>G24</f>
        <v>0</v>
      </c>
      <c r="K24" s="785"/>
      <c r="L24" s="785"/>
      <c r="M24" s="785"/>
      <c r="N24" s="785"/>
      <c r="O24" s="785"/>
      <c r="P24" s="785"/>
      <c r="Q24" s="785"/>
      <c r="R24" s="786"/>
      <c r="S24" s="786"/>
      <c r="T24" s="786"/>
      <c r="U24" s="696"/>
      <c r="V24" s="696"/>
      <c r="W24" s="696"/>
      <c r="X24" s="697"/>
      <c r="Y24" s="697"/>
    </row>
    <row r="25" spans="1:25" s="613" customFormat="1" ht="21" customHeight="1">
      <c r="A25" s="627"/>
      <c r="B25" s="616"/>
      <c r="C25" s="617" t="s">
        <v>39</v>
      </c>
      <c r="D25" s="618"/>
      <c r="E25" s="628"/>
      <c r="F25" s="620" t="s">
        <v>42</v>
      </c>
      <c r="G25" s="629"/>
      <c r="H25" s="780"/>
      <c r="I25" s="1191">
        <f>'Sch-2'!H233</f>
        <v>0</v>
      </c>
      <c r="J25" s="1193">
        <f>G25</f>
        <v>0</v>
      </c>
      <c r="K25" s="785"/>
      <c r="L25" s="785"/>
      <c r="M25" s="785"/>
      <c r="N25" s="785"/>
      <c r="O25" s="785"/>
      <c r="P25" s="785"/>
      <c r="Q25" s="785"/>
      <c r="R25" s="786"/>
      <c r="S25" s="786"/>
      <c r="T25" s="786"/>
      <c r="U25" s="696"/>
      <c r="V25" s="696"/>
      <c r="W25" s="696"/>
      <c r="X25" s="697"/>
      <c r="Y25" s="697"/>
    </row>
    <row r="26" spans="1:25" s="613" customFormat="1" ht="21" customHeight="1">
      <c r="A26" s="627"/>
      <c r="B26" s="616"/>
      <c r="C26" s="1042" t="s">
        <v>604</v>
      </c>
      <c r="D26" s="618"/>
      <c r="E26" s="628"/>
      <c r="F26" s="620" t="s">
        <v>42</v>
      </c>
      <c r="G26" s="629"/>
      <c r="H26" s="780"/>
      <c r="I26" s="1191">
        <f>'Sch-3 '!L240</f>
        <v>0</v>
      </c>
      <c r="J26" s="1193">
        <f>G26</f>
        <v>0</v>
      </c>
      <c r="K26" s="785"/>
      <c r="L26" s="785"/>
      <c r="M26" s="785"/>
      <c r="N26" s="785"/>
      <c r="O26" s="785"/>
      <c r="P26" s="785"/>
      <c r="Q26" s="785"/>
      <c r="R26" s="786"/>
      <c r="S26" s="786"/>
      <c r="T26" s="786"/>
      <c r="U26" s="696"/>
      <c r="V26" s="696"/>
      <c r="W26" s="696"/>
      <c r="X26" s="697"/>
      <c r="Y26" s="697"/>
    </row>
    <row r="27" spans="1:25" s="613" customFormat="1" ht="21" hidden="1" customHeight="1">
      <c r="A27" s="627"/>
      <c r="B27" s="616"/>
      <c r="C27" s="1042" t="s">
        <v>499</v>
      </c>
      <c r="D27" s="618"/>
      <c r="E27" s="628"/>
      <c r="F27" s="620" t="s">
        <v>42</v>
      </c>
      <c r="G27" s="629"/>
      <c r="H27" s="780"/>
      <c r="I27" s="787">
        <f>'Sch-4'!F20</f>
        <v>0</v>
      </c>
      <c r="J27" s="790">
        <f>G27</f>
        <v>0</v>
      </c>
      <c r="K27" s="785"/>
      <c r="L27" s="785"/>
      <c r="M27" s="785"/>
      <c r="N27" s="785"/>
      <c r="O27" s="785"/>
      <c r="P27" s="785"/>
      <c r="Q27" s="785"/>
      <c r="R27" s="786"/>
      <c r="S27" s="786"/>
      <c r="T27" s="786"/>
      <c r="U27" s="696"/>
      <c r="V27" s="696"/>
      <c r="W27" s="696"/>
      <c r="X27" s="697"/>
      <c r="Y27" s="697"/>
    </row>
    <row r="28" spans="1:25" s="613" customFormat="1" ht="21" hidden="1" customHeight="1">
      <c r="A28" s="627"/>
      <c r="B28" s="622"/>
      <c r="C28" s="623" t="s">
        <v>67</v>
      </c>
      <c r="D28" s="624"/>
      <c r="E28" s="630"/>
      <c r="F28" s="625" t="s">
        <v>42</v>
      </c>
      <c r="G28" s="631"/>
      <c r="H28" s="780"/>
      <c r="I28" s="787"/>
      <c r="J28" s="790">
        <f>G28</f>
        <v>0</v>
      </c>
      <c r="K28" s="785"/>
      <c r="L28" s="785"/>
      <c r="M28" s="785"/>
      <c r="N28" s="785"/>
      <c r="O28" s="785"/>
      <c r="P28" s="785"/>
      <c r="Q28" s="785"/>
      <c r="R28" s="786"/>
      <c r="S28" s="786"/>
      <c r="T28" s="786"/>
      <c r="U28" s="696"/>
      <c r="V28" s="696"/>
      <c r="W28" s="696"/>
      <c r="X28" s="697"/>
      <c r="Y28" s="697"/>
    </row>
    <row r="29" spans="1:25" s="613" customFormat="1">
      <c r="A29" s="627"/>
      <c r="B29" s="632"/>
      <c r="C29" s="1532" t="s">
        <v>475</v>
      </c>
      <c r="D29" s="1533"/>
      <c r="E29" s="1533"/>
      <c r="F29" s="1533"/>
      <c r="G29" s="1533"/>
      <c r="H29" s="780"/>
      <c r="I29" s="780"/>
      <c r="J29" s="785"/>
      <c r="K29" s="785"/>
      <c r="L29" s="785"/>
      <c r="M29" s="785"/>
      <c r="N29" s="785"/>
      <c r="O29" s="785"/>
      <c r="P29" s="785"/>
      <c r="Q29" s="785"/>
      <c r="R29" s="786"/>
      <c r="S29" s="786"/>
      <c r="T29" s="786"/>
      <c r="U29" s="696"/>
      <c r="V29" s="696"/>
      <c r="W29" s="696"/>
      <c r="X29" s="697"/>
      <c r="Y29" s="697"/>
    </row>
    <row r="30" spans="1:25" s="613" customFormat="1" ht="48.75" hidden="1" customHeight="1">
      <c r="A30" s="627"/>
      <c r="B30" s="698">
        <v>5</v>
      </c>
      <c r="C30" s="1523" t="s">
        <v>474</v>
      </c>
      <c r="D30" s="1523"/>
      <c r="E30" s="1523"/>
      <c r="F30" s="1523"/>
      <c r="G30" s="1523"/>
      <c r="H30" s="780"/>
      <c r="I30" s="780"/>
      <c r="J30" s="785"/>
      <c r="K30" s="785"/>
      <c r="L30" s="785"/>
      <c r="M30" s="785"/>
      <c r="N30" s="785"/>
      <c r="O30" s="785"/>
      <c r="P30" s="785"/>
      <c r="Q30" s="785"/>
      <c r="R30" s="786"/>
      <c r="S30" s="786"/>
      <c r="T30" s="786"/>
      <c r="U30" s="696"/>
      <c r="V30" s="696"/>
      <c r="W30" s="696"/>
      <c r="X30" s="697"/>
      <c r="Y30" s="697"/>
    </row>
    <row r="31" spans="1:25" s="613" customFormat="1" ht="48.75" hidden="1" customHeight="1">
      <c r="A31" s="627"/>
      <c r="B31" s="1534"/>
      <c r="C31" s="1534"/>
      <c r="D31" s="1534"/>
      <c r="E31" s="1534"/>
      <c r="F31" s="1534"/>
      <c r="G31" s="1534"/>
      <c r="H31" s="780"/>
      <c r="I31" s="780"/>
      <c r="J31" s="785"/>
      <c r="K31" s="785"/>
      <c r="L31" s="785"/>
      <c r="M31" s="785"/>
      <c r="N31" s="785"/>
      <c r="O31" s="785"/>
      <c r="P31" s="785"/>
      <c r="Q31" s="785"/>
      <c r="R31" s="786"/>
      <c r="S31" s="786"/>
      <c r="T31" s="786"/>
      <c r="U31" s="696"/>
      <c r="V31" s="696"/>
      <c r="W31" s="696"/>
      <c r="X31" s="697"/>
      <c r="Y31" s="697"/>
    </row>
    <row r="32" spans="1:25" s="613" customFormat="1" ht="48.75" hidden="1" customHeight="1">
      <c r="A32" s="627"/>
      <c r="B32" s="633"/>
      <c r="C32" s="1523" t="s">
        <v>0</v>
      </c>
      <c r="D32" s="1524"/>
      <c r="E32" s="1524"/>
      <c r="F32" s="1524"/>
      <c r="G32" s="1524"/>
      <c r="H32" s="780"/>
      <c r="I32" s="780"/>
      <c r="J32" s="785"/>
      <c r="K32" s="785"/>
      <c r="L32" s="785"/>
      <c r="M32" s="785"/>
      <c r="N32" s="785"/>
      <c r="O32" s="785"/>
      <c r="P32" s="785"/>
      <c r="Q32" s="785"/>
      <c r="R32" s="786"/>
      <c r="S32" s="786"/>
      <c r="T32" s="786"/>
      <c r="U32" s="696"/>
      <c r="V32" s="696"/>
      <c r="W32" s="696"/>
      <c r="X32" s="697"/>
      <c r="Y32" s="697"/>
    </row>
    <row r="33" spans="1:25" s="613" customFormat="1" ht="33" customHeight="1">
      <c r="A33" s="607" t="s">
        <v>43</v>
      </c>
      <c r="B33" s="633"/>
      <c r="C33" s="634"/>
      <c r="E33" s="635"/>
      <c r="F33" s="635"/>
      <c r="G33" s="636"/>
      <c r="H33" s="780"/>
      <c r="I33" s="780"/>
      <c r="J33" s="785"/>
      <c r="K33" s="785"/>
      <c r="L33" s="785"/>
      <c r="M33" s="785"/>
      <c r="N33" s="785"/>
      <c r="O33" s="785"/>
      <c r="P33" s="785"/>
      <c r="Q33" s="785"/>
      <c r="R33" s="786"/>
      <c r="S33" s="786"/>
      <c r="T33" s="786"/>
      <c r="U33" s="696"/>
      <c r="V33" s="696"/>
      <c r="W33" s="696"/>
      <c r="X33" s="697"/>
      <c r="Y33" s="697"/>
    </row>
    <row r="34" spans="1:25" s="613" customFormat="1" ht="33" customHeight="1">
      <c r="A34" s="637" t="s">
        <v>84</v>
      </c>
      <c r="B34" s="633"/>
      <c r="C34" s="634"/>
      <c r="E34" s="635"/>
      <c r="F34" s="635"/>
      <c r="G34" s="636"/>
      <c r="H34" s="780"/>
      <c r="I34" s="780"/>
      <c r="J34" s="785"/>
      <c r="K34" s="785"/>
      <c r="L34" s="785"/>
      <c r="M34" s="785"/>
      <c r="N34" s="785"/>
      <c r="O34" s="785"/>
      <c r="P34" s="785"/>
      <c r="Q34" s="785"/>
      <c r="R34" s="786"/>
      <c r="S34" s="786"/>
      <c r="T34" s="786"/>
      <c r="U34" s="696"/>
      <c r="V34" s="696"/>
      <c r="W34" s="696"/>
      <c r="X34" s="697"/>
      <c r="Y34" s="697"/>
    </row>
    <row r="35" spans="1:25" s="613" customFormat="1" ht="33" customHeight="1">
      <c r="B35" s="637"/>
      <c r="D35" s="638"/>
      <c r="E35" s="639"/>
      <c r="F35" s="639"/>
      <c r="G35" s="639"/>
      <c r="H35" s="791"/>
      <c r="I35" s="780"/>
      <c r="J35" s="785"/>
      <c r="K35" s="785"/>
      <c r="L35" s="785"/>
      <c r="M35" s="785"/>
      <c r="N35" s="785"/>
      <c r="O35" s="785"/>
      <c r="P35" s="785"/>
      <c r="Q35" s="785"/>
      <c r="R35" s="786"/>
      <c r="S35" s="786"/>
      <c r="T35" s="786"/>
      <c r="U35" s="696"/>
      <c r="V35" s="696"/>
      <c r="W35" s="696"/>
      <c r="X35" s="697"/>
      <c r="Y35" s="697"/>
    </row>
    <row r="36" spans="1:25" ht="33" customHeight="1">
      <c r="A36" s="640"/>
      <c r="B36" s="640"/>
      <c r="C36" s="641"/>
      <c r="D36" s="639"/>
      <c r="E36" s="637"/>
      <c r="F36" s="637"/>
      <c r="G36" s="642" t="s">
        <v>85</v>
      </c>
      <c r="H36" s="782"/>
    </row>
    <row r="37" spans="1:25" ht="33" customHeight="1">
      <c r="A37" s="640"/>
      <c r="B37" s="640"/>
      <c r="C37" s="641"/>
      <c r="D37" s="639"/>
      <c r="E37" s="637"/>
      <c r="F37" s="637"/>
      <c r="G37" s="642" t="str">
        <f>"For and on behalf of " &amp; 'Sch-1'!H8</f>
        <v xml:space="preserve">For and on behalf of </v>
      </c>
      <c r="H37" s="782"/>
    </row>
    <row r="38" spans="1:25" ht="33" customHeight="1">
      <c r="A38" s="643"/>
      <c r="B38" s="643"/>
      <c r="C38" s="643"/>
      <c r="D38" s="644"/>
      <c r="E38" s="645"/>
      <c r="F38" s="645"/>
      <c r="G38" s="604"/>
      <c r="H38" s="792"/>
    </row>
    <row r="39" spans="1:25" ht="33" customHeight="1">
      <c r="A39" s="646" t="s">
        <v>253</v>
      </c>
      <c r="B39" s="646"/>
      <c r="C39" s="644" t="str">
        <f>IF('Sch-1'!B242=0,"", 'Sch-1'!B242)</f>
        <v>--</v>
      </c>
      <c r="D39" s="644"/>
      <c r="E39" s="645" t="s">
        <v>86</v>
      </c>
      <c r="F39" s="1525" t="str">
        <f>'Sch-1'!K243</f>
        <v/>
      </c>
      <c r="G39" s="1525"/>
      <c r="H39" s="782"/>
    </row>
    <row r="40" spans="1:25" ht="33" customHeight="1">
      <c r="A40" s="646" t="s">
        <v>254</v>
      </c>
      <c r="B40" s="646"/>
      <c r="C40" s="644" t="str">
        <f>IF('Sch-1'!B243=0,"", 'Sch-1'!B243)</f>
        <v/>
      </c>
      <c r="D40" s="647"/>
      <c r="E40" s="645" t="s">
        <v>87</v>
      </c>
      <c r="F40" s="1525" t="str">
        <f>'Sch-1'!K244</f>
        <v/>
      </c>
      <c r="G40" s="1525"/>
      <c r="H40" s="782"/>
    </row>
    <row r="41" spans="1:25" ht="33" customHeight="1">
      <c r="A41" s="640"/>
      <c r="B41" s="640"/>
      <c r="C41" s="640"/>
      <c r="D41" s="640"/>
      <c r="E41" s="645"/>
      <c r="F41" s="645"/>
      <c r="G41" s="604"/>
      <c r="H41" s="793"/>
    </row>
  </sheetData>
  <sheetProtection password="CFB5" sheet="1" formatColumns="0" formatRows="0" selectLockedCells="1"/>
  <customSheetViews>
    <customSheetView guid="{E0CD802C-67CA-4B7A-ACE1-3315C462662B}" showPageBreaks="1" zeroValues="0" printArea="1" hiddenRows="1" hiddenColumns="1" view="pageBreakPreview" topLeftCell="A13">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E641EAF9-CB3C-49B1-ABD9-CF79ED1786B1}" showPageBreaks="1" zeroValues="0" printArea="1" hiddenRows="1" hiddenColumns="1" view="pageBreakPreview">
      <selection activeCell="G24" sqref="G24:G26"/>
      <pageMargins left="0.72" right="0.49" top="0.62" bottom="0.52" header="0.32" footer="0.27"/>
      <pageSetup scale="96" orientation="portrait" r:id="rId2"/>
      <headerFooter alignWithMargins="0">
        <oddFooter>&amp;R&amp;"Book Antiqua,Bold"&amp;10Letter of Discount  / Page &amp;P of &amp;N</oddFooter>
      </headerFooter>
    </customSheetView>
    <customSheetView guid="{34A3ED9C-12E3-4C8D-8EB7-B2FCCA89D4D8}" showPageBreaks="1" zeroValues="0" printArea="1" hiddenRows="1" hiddenColumns="1" view="pageBreakPreview" topLeftCell="A16">
      <selection activeCell="G24" sqref="G24: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819C7B0C-A4F7-4128-8DCF-F4891D2F22F5}" showPageBreaks="1" zeroValues="0" printArea="1" hiddenRows="1" hiddenColumns="1" view="pageBreakPreview" topLeftCell="A14">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745877BF-3313-46AF-91CA-981B3DEDFC54}" showPageBreaks="1" zeroValues="0" printArea="1" hiddenRows="1" hiddenColumns="1" view="pageBreakPreview" topLeftCell="A19">
      <selection activeCell="G24" sqref="G24"/>
      <pageMargins left="0.72" right="0.49" top="0.62" bottom="0.52" header="0.32" footer="0.27"/>
      <pageSetup scale="96" orientation="portrait" r:id="rId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72" right="0.49" top="0.62" bottom="0.52" header="0.32" footer="0.27"/>
      <pageSetup scale="96" orientation="portrait" r:id="rId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1"/>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2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23"/>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72" right="0.49" top="0.62" bottom="0.52" header="0.32" footer="0.27"/>
      <pageSetup scale="96" orientation="portrait" r:id="rId2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72" right="0.49" top="0.62" bottom="0.52" header="0.32" footer="0.27"/>
      <pageSetup scale="96" orientation="portrait" r:id="rId26"/>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72" right="0.49" top="0.62" bottom="0.52" header="0.32" footer="0.27"/>
      <pageSetup scale="96" orientation="portrait" r:id="rId27"/>
      <headerFooter alignWithMargins="0">
        <oddFooter>&amp;R&amp;"Book Antiqua,Bold"&amp;10Letter of Discount  / Page &amp;P of &amp;N</oddFooter>
      </headerFooter>
    </customSheetView>
    <customSheetView guid="{F8E5B0F1-19FD-4769-90B8-5CD5C2B96DAF}" showPageBreaks="1" zeroValues="0" printArea="1" hiddenRows="1" hiddenColumns="1" view="pageBreakPreview" topLeftCell="A19">
      <selection activeCell="G24" sqref="G24"/>
      <pageMargins left="0.72" right="0.49" top="0.62" bottom="0.52" header="0.32" footer="0.27"/>
      <pageSetup scale="96" orientation="portrait" r:id="rId28"/>
      <headerFooter alignWithMargins="0">
        <oddFooter>&amp;R&amp;"Book Antiqua,Bold"&amp;10Letter of Discount  / Page &amp;P of &amp;N</oddFooter>
      </headerFooter>
    </customSheetView>
    <customSheetView guid="{0F040CE0-DCE2-4F39-9825-357071D97646}" showPageBreaks="1" zeroValues="0" printArea="1" hiddenRows="1" hiddenColumns="1" view="pageBreakPreview">
      <selection activeCell="G24" sqref="G24:G26"/>
      <pageMargins left="0.72" right="0.49" top="0.62" bottom="0.52" header="0.32" footer="0.27"/>
      <pageSetup scale="96" orientation="portrait" r:id="rId29"/>
      <headerFooter alignWithMargins="0">
        <oddFooter>&amp;R&amp;"Book Antiqua,Bold"&amp;10Letter of Discount  / Page &amp;P of &amp;N</oddFooter>
      </headerFooter>
    </customSheetView>
    <customSheetView guid="{AC3DDEEC-519A-4AEF-8A2C-AD9ADB21377C}" showPageBreaks="1" zeroValues="0" printArea="1" hiddenRows="1" hiddenColumns="1" view="pageBreakPreview">
      <selection activeCell="G24" sqref="G24:G26"/>
      <pageMargins left="0.72" right="0.49" top="0.62" bottom="0.52" header="0.32" footer="0.27"/>
      <pageSetup scale="96" orientation="portrait" r:id="rId30"/>
      <headerFooter alignWithMargins="0">
        <oddFooter>&amp;R&amp;"Book Antiqua,Bold"&amp;10Letter of Discount  / Page &amp;P of &amp;N</oddFooter>
      </headerFooter>
    </customSheetView>
  </customSheetViews>
  <mergeCells count="15">
    <mergeCell ref="C32:G32"/>
    <mergeCell ref="F39:G39"/>
    <mergeCell ref="F40:G40"/>
    <mergeCell ref="C16:F16"/>
    <mergeCell ref="C17:F17"/>
    <mergeCell ref="C23:F23"/>
    <mergeCell ref="C29:G29"/>
    <mergeCell ref="C30:G30"/>
    <mergeCell ref="B31:G31"/>
    <mergeCell ref="J14:M1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4:G28" xr:uid="{00000000-0002-0000-1200-000001000000}">
      <formula1>0</formula1>
      <formula2>100</formula2>
    </dataValidation>
    <dataValidation type="decimal" operator="greaterThan" allowBlank="1" showInputMessage="1" showErrorMessage="1" error="Enter numeric figures only." sqref="G18:G22" xr:uid="{00000000-0002-0000-1200-000002000000}">
      <formula1>0</formula1>
    </dataValidation>
  </dataValidations>
  <pageMargins left="0.72" right="0.49" top="0.62" bottom="0.52" header="0.32" footer="0.27"/>
  <pageSetup scale="96" orientation="portrait" r:id="rId31"/>
  <headerFooter alignWithMargins="0">
    <oddFooter>&amp;R&amp;"Book Antiqua,Bold"&amp;10Letter of Discount  /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SheetLayoutView="100" workbookViewId="0">
      <selection activeCell="C8" sqref="C8"/>
    </sheetView>
  </sheetViews>
  <sheetFormatPr defaultColWidth="9" defaultRowHeight="14.4"/>
  <cols>
    <col min="1" max="1" width="9" style="661"/>
    <col min="2" max="2" width="26.88671875" style="662" customWidth="1"/>
    <col min="3" max="3" width="22.88671875" style="662" customWidth="1"/>
    <col min="4" max="5" width="15.6640625" style="662" customWidth="1"/>
    <col min="6" max="16384" width="9" style="638"/>
  </cols>
  <sheetData>
    <row r="1" spans="1:6">
      <c r="A1" s="648"/>
      <c r="B1" s="649"/>
      <c r="C1" s="649"/>
      <c r="D1" s="649"/>
      <c r="E1" s="649"/>
    </row>
    <row r="2" spans="1:6" ht="21.9" customHeight="1">
      <c r="A2" s="1535" t="s">
        <v>44</v>
      </c>
      <c r="B2" s="1535"/>
      <c r="C2" s="1535"/>
      <c r="D2" s="1535"/>
      <c r="E2" s="638"/>
    </row>
    <row r="3" spans="1:6">
      <c r="A3" s="648"/>
      <c r="B3" s="649"/>
      <c r="C3" s="649"/>
      <c r="D3" s="649"/>
      <c r="E3" s="649"/>
    </row>
    <row r="4" spans="1:6" ht="28.8">
      <c r="A4" s="650" t="s">
        <v>45</v>
      </c>
      <c r="B4" s="651" t="s">
        <v>46</v>
      </c>
      <c r="C4" s="650" t="s">
        <v>75</v>
      </c>
      <c r="D4" s="650" t="s">
        <v>47</v>
      </c>
      <c r="E4" s="650" t="s">
        <v>48</v>
      </c>
    </row>
    <row r="5" spans="1:6" ht="18" customHeight="1">
      <c r="A5" s="652" t="s">
        <v>49</v>
      </c>
      <c r="B5" s="652" t="s">
        <v>50</v>
      </c>
      <c r="C5" s="652" t="s">
        <v>51</v>
      </c>
      <c r="D5" s="652" t="s">
        <v>52</v>
      </c>
      <c r="E5" s="652" t="s">
        <v>53</v>
      </c>
    </row>
    <row r="6" spans="1:6" ht="45" customHeight="1">
      <c r="A6" s="653">
        <v>1</v>
      </c>
      <c r="B6" s="654"/>
      <c r="C6" s="655"/>
      <c r="D6" s="656"/>
      <c r="E6" s="657">
        <f t="shared" ref="E6:E15" si="0">C6*D6</f>
        <v>0</v>
      </c>
    </row>
    <row r="7" spans="1:6" ht="45" customHeight="1">
      <c r="A7" s="653">
        <v>2</v>
      </c>
      <c r="B7" s="654"/>
      <c r="C7" s="655"/>
      <c r="D7" s="656"/>
      <c r="E7" s="657">
        <f t="shared" si="0"/>
        <v>0</v>
      </c>
    </row>
    <row r="8" spans="1:6" ht="45" customHeight="1">
      <c r="A8" s="653">
        <v>3</v>
      </c>
      <c r="B8" s="654"/>
      <c r="C8" s="655"/>
      <c r="D8" s="656"/>
      <c r="E8" s="657">
        <f t="shared" si="0"/>
        <v>0</v>
      </c>
    </row>
    <row r="9" spans="1:6" ht="45" customHeight="1">
      <c r="A9" s="653">
        <v>4</v>
      </c>
      <c r="B9" s="654"/>
      <c r="C9" s="655"/>
      <c r="D9" s="656"/>
      <c r="E9" s="657">
        <f t="shared" si="0"/>
        <v>0</v>
      </c>
    </row>
    <row r="10" spans="1:6" ht="45" customHeight="1">
      <c r="A10" s="653">
        <v>5</v>
      </c>
      <c r="B10" s="654"/>
      <c r="C10" s="655"/>
      <c r="D10" s="656"/>
      <c r="E10" s="657">
        <f t="shared" si="0"/>
        <v>0</v>
      </c>
    </row>
    <row r="11" spans="1:6" ht="45" customHeight="1">
      <c r="A11" s="653">
        <v>6</v>
      </c>
      <c r="B11" s="654"/>
      <c r="C11" s="655"/>
      <c r="D11" s="656"/>
      <c r="E11" s="657">
        <f t="shared" si="0"/>
        <v>0</v>
      </c>
    </row>
    <row r="12" spans="1:6" ht="45" customHeight="1">
      <c r="A12" s="653">
        <v>7</v>
      </c>
      <c r="B12" s="654"/>
      <c r="C12" s="655"/>
      <c r="D12" s="656"/>
      <c r="E12" s="657">
        <f t="shared" si="0"/>
        <v>0</v>
      </c>
    </row>
    <row r="13" spans="1:6" ht="45" customHeight="1">
      <c r="A13" s="653">
        <v>8</v>
      </c>
      <c r="B13" s="654"/>
      <c r="C13" s="655"/>
      <c r="D13" s="656"/>
      <c r="E13" s="657">
        <f t="shared" si="0"/>
        <v>0</v>
      </c>
    </row>
    <row r="14" spans="1:6" ht="45" customHeight="1">
      <c r="A14" s="653">
        <v>9</v>
      </c>
      <c r="B14" s="654"/>
      <c r="C14" s="655"/>
      <c r="D14" s="656"/>
      <c r="E14" s="657">
        <f t="shared" si="0"/>
        <v>0</v>
      </c>
    </row>
    <row r="15" spans="1:6" ht="45" customHeight="1">
      <c r="A15" s="653">
        <v>10</v>
      </c>
      <c r="B15" s="654"/>
      <c r="C15" s="655"/>
      <c r="D15" s="656"/>
      <c r="E15" s="657">
        <f t="shared" si="0"/>
        <v>0</v>
      </c>
    </row>
    <row r="16" spans="1:6" ht="45" customHeight="1">
      <c r="A16" s="658"/>
      <c r="B16" s="659" t="s">
        <v>54</v>
      </c>
      <c r="C16" s="659"/>
      <c r="D16" s="659"/>
      <c r="E16" s="659">
        <f>SUM(E6:E15)</f>
        <v>0</v>
      </c>
      <c r="F16" s="660"/>
    </row>
    <row r="17" ht="30" customHeight="1"/>
    <row r="18" ht="30" customHeight="1"/>
    <row r="19" ht="30" customHeight="1"/>
    <row r="20" ht="30" customHeight="1"/>
    <row r="21" ht="30" customHeight="1"/>
  </sheetData>
  <sheetProtection sheet="1" formatColumns="0" formatRows="0" selectLockedCells="1"/>
  <customSheetViews>
    <customSheetView guid="{E0CD802C-67CA-4B7A-ACE1-3315C462662B}" state="hidden">
      <selection activeCell="C8" sqref="C8"/>
      <pageMargins left="0.75" right="0.75" top="0.65" bottom="1" header="0.5" footer="0.5"/>
      <pageSetup orientation="portrait" r:id="rId1"/>
      <headerFooter alignWithMargins="0"/>
    </customSheetView>
    <customSheetView guid="{E641EAF9-CB3C-49B1-ABD9-CF79ED1786B1}" state="hidden">
      <selection activeCell="C8" sqref="C8"/>
      <pageMargins left="0.75" right="0.75" top="0.65" bottom="1" header="0.5" footer="0.5"/>
      <pageSetup orientation="portrait" r:id="rId2"/>
      <headerFooter alignWithMargins="0"/>
    </customSheetView>
    <customSheetView guid="{34A3ED9C-12E3-4C8D-8EB7-B2FCCA89D4D8}" state="hidden">
      <selection activeCell="C8" sqref="C8"/>
      <pageMargins left="0.75" right="0.75" top="0.65" bottom="1" header="0.5" footer="0.5"/>
      <pageSetup orientation="portrait" r:id="rId3"/>
      <headerFooter alignWithMargins="0"/>
    </customSheetView>
    <customSheetView guid="{819C7B0C-A4F7-4128-8DCF-F4891D2F22F5}" state="hidden">
      <selection activeCell="C8" sqref="C8"/>
      <pageMargins left="0.75" right="0.75" top="0.65" bottom="1" header="0.5" footer="0.5"/>
      <pageSetup orientation="portrait" r:id="rId4"/>
      <headerFooter alignWithMargins="0"/>
    </customSheetView>
    <customSheetView guid="{745877BF-3313-46AF-91CA-981B3DEDFC54}" state="hidden">
      <selection activeCell="C8" sqref="C8"/>
      <pageMargins left="0.75" right="0.75" top="0.65" bottom="1" header="0.5" footer="0.5"/>
      <pageSetup orientation="portrait" r:id="rId5"/>
      <headerFooter alignWithMargins="0"/>
    </customSheetView>
    <customSheetView guid="{7714FE4E-7B9B-4801-B72D-B9EBBBC550F4}" state="hidden">
      <selection activeCell="C8" sqref="C8"/>
      <pageMargins left="0.75" right="0.75" top="0.65" bottom="1" header="0.5" footer="0.5"/>
      <pageSetup orientation="portrait" r:id="rId6"/>
      <headerFooter alignWithMargins="0"/>
    </customSheetView>
    <customSheetView guid="{223BC0FC-814D-40F0-9795-CE82A16FF3A5}" state="hidden">
      <selection activeCell="C8" sqref="C8"/>
      <pageMargins left="0.75" right="0.75" top="0.65" bottom="1" header="0.5" footer="0.5"/>
      <pageSetup orientation="portrait" r:id="rId7"/>
      <headerFooter alignWithMargins="0"/>
    </customSheetView>
    <customSheetView guid="{7DC2D5F9-066C-4A1B-9D4D-EA638F225909}" state="hidden">
      <selection activeCell="C8" sqref="C8"/>
      <pageMargins left="0.75" right="0.75" top="0.65" bottom="1" header="0.5" footer="0.5"/>
      <pageSetup orientation="portrait" r:id="rId8"/>
      <headerFooter alignWithMargins="0"/>
    </customSheetView>
    <customSheetView guid="{498493C3-769C-4143-9114-C68CD1D40B11}" state="hidden">
      <selection activeCell="C8" sqref="C8"/>
      <pageMargins left="0.75" right="0.75" top="0.65" bottom="1" header="0.5" footer="0.5"/>
      <pageSetup orientation="portrait" r:id="rId9"/>
      <headerFooter alignWithMargins="0"/>
    </customSheetView>
    <customSheetView guid="{B835C05C-B615-4DCB-982D-4519616B3CD8}" state="hidden">
      <selection activeCell="C8" sqref="C8"/>
      <pageMargins left="0.75" right="0.75" top="0.65" bottom="1" header="0.5" footer="0.5"/>
      <pageSetup orientation="portrait" r:id="rId10"/>
      <headerFooter alignWithMargins="0"/>
    </customSheetView>
    <customSheetView guid="{D53177B2-31EC-4222-B97A-A37DCFD9E45B}" state="hidden">
      <selection activeCell="C8" sqref="C8"/>
      <pageMargins left="0.75" right="0.75" top="0.65" bottom="1" header="0.5" footer="0.5"/>
      <pageSetup orientation="portrait" r:id="rId11"/>
      <headerFooter alignWithMargins="0"/>
    </customSheetView>
    <customSheetView guid="{B3CE7B10-A914-4559-A6DA-AED8C22AFD6D}" state="hidden">
      <selection activeCell="C8" sqref="C8"/>
      <pageMargins left="0.75" right="0.75" top="0.65" bottom="1" header="0.5" footer="0.5"/>
      <pageSetup orientation="portrait" r:id="rId12"/>
      <headerFooter alignWithMargins="0"/>
    </customSheetView>
    <customSheetView guid="{7487ED9F-BBED-4B2A-9631-22F1A430946B}">
      <selection activeCell="B6" sqref="B6:D15"/>
      <pageMargins left="0.75" right="0.75" top="0.65" bottom="1" header="0.5" footer="0.5"/>
      <pageSetup orientation="portrait" r:id="rId13"/>
      <headerFooter alignWithMargins="0"/>
    </customSheetView>
    <customSheetView guid="{A7DBDDEF-9245-44C6-9EBF-032DB6E1C0A2}" topLeftCell="A9">
      <selection activeCell="B6" sqref="B6:D15"/>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CE9294F-C910-4036-88BC-B1F2176FB06B}">
      <selection activeCell="B9" sqref="B9"/>
      <pageMargins left="0.75" right="0.75" top="0.65" bottom="1" header="0.5" footer="0.5"/>
      <pageSetup orientation="portrait" r:id="rId17"/>
      <headerFooter alignWithMargins="0"/>
    </customSheetView>
    <customSheetView guid="{B23AD343-29DA-4CE0-BD10-47BF44F3782F}">
      <selection activeCell="G8" sqref="G8"/>
      <pageMargins left="0.75" right="0.75" top="0.65" bottom="1" header="0.5" footer="0.5"/>
      <pageSetup orientation="portrait" r:id="rId18"/>
      <headerFooter alignWithMargins="0"/>
    </customSheetView>
    <customSheetView guid="{4AA1107B-A795-4744-B566-827168772C7A}">
      <selection activeCell="B6" sqref="B6:D15"/>
      <pageMargins left="0.75" right="0.75" top="0.65" bottom="1" header="0.5" footer="0.5"/>
      <pageSetup orientation="portrait" r:id="rId19"/>
      <headerFooter alignWithMargins="0"/>
    </customSheetView>
    <customSheetView guid="{EE46BCD1-F715-4FA9-A5FC-1B125AD601E0}">
      <selection activeCell="B6" sqref="B6:D15"/>
      <pageMargins left="0.75" right="0.75" top="0.65" bottom="1" header="0.5" footer="0.5"/>
      <pageSetup orientation="portrait" r:id="rId20"/>
      <headerFooter alignWithMargins="0"/>
    </customSheetView>
    <customSheetView guid="{D0757F9E-DF41-4B40-A5E5-F4F8FDD8D61D}" state="hidden">
      <selection activeCell="C8" sqref="C8"/>
      <pageMargins left="0.75" right="0.75" top="0.65" bottom="1" header="0.5" footer="0.5"/>
      <pageSetup orientation="portrait" r:id="rId21"/>
      <headerFooter alignWithMargins="0"/>
    </customSheetView>
    <customSheetView guid="{E97134B6-5E8D-4951-8DA0-73D065532361}" state="hidden">
      <selection activeCell="C8" sqref="C8"/>
      <pageMargins left="0.75" right="0.75" top="0.65" bottom="1" header="0.5" footer="0.5"/>
      <pageSetup orientation="portrait" r:id="rId22"/>
      <headerFooter alignWithMargins="0"/>
    </customSheetView>
    <customSheetView guid="{C431BC99-7569-44AB-83F6-AB73BDED3783}" state="hidden">
      <selection activeCell="C8" sqref="C8"/>
      <pageMargins left="0.75" right="0.75" top="0.65" bottom="1" header="0.5" footer="0.5"/>
      <pageSetup orientation="portrait" r:id="rId23"/>
      <headerFooter alignWithMargins="0"/>
    </customSheetView>
    <customSheetView guid="{3D7485D4-8B22-4B60-AFED-214FFEBEC996}" state="hidden">
      <selection activeCell="C8" sqref="C8"/>
      <pageMargins left="0.75" right="0.75" top="0.65" bottom="1" header="0.5" footer="0.5"/>
      <pageSetup orientation="portrait" r:id="rId24"/>
      <headerFooter alignWithMargins="0"/>
    </customSheetView>
    <customSheetView guid="{C1509BCB-6271-4823-8162-379A0BECF309}" state="hidden">
      <selection activeCell="C8" sqref="C8"/>
      <pageMargins left="0.75" right="0.75" top="0.65" bottom="1" header="0.5" footer="0.5"/>
      <pageSetup orientation="portrait" r:id="rId25"/>
      <headerFooter alignWithMargins="0"/>
    </customSheetView>
    <customSheetView guid="{B535BD94-65F4-4909-8C8E-E86709E2A476}" state="hidden">
      <selection activeCell="C8" sqref="C8"/>
      <pageMargins left="0.75" right="0.75" top="0.65" bottom="1" header="0.5" footer="0.5"/>
      <pageSetup orientation="portrait" r:id="rId26"/>
      <headerFooter alignWithMargins="0"/>
    </customSheetView>
    <customSheetView guid="{D740C66E-3500-4CD9-B3E0-6816AA23C943}" state="hidden">
      <selection activeCell="C8" sqref="C8"/>
      <pageMargins left="0.75" right="0.75" top="0.65" bottom="1" header="0.5" footer="0.5"/>
      <pageSetup orientation="portrait" r:id="rId27"/>
      <headerFooter alignWithMargins="0"/>
    </customSheetView>
    <customSheetView guid="{F8E5B0F1-19FD-4769-90B8-5CD5C2B96DAF}" state="hidden">
      <selection activeCell="C8" sqref="C8"/>
      <pageMargins left="0.75" right="0.75" top="0.65" bottom="1" header="0.5" footer="0.5"/>
      <pageSetup orientation="portrait" r:id="rId28"/>
      <headerFooter alignWithMargins="0"/>
    </customSheetView>
    <customSheetView guid="{0F040CE0-DCE2-4F39-9825-357071D97646}" state="hidden">
      <selection activeCell="C8" sqref="C8"/>
      <pageMargins left="0.75" right="0.75" top="0.65" bottom="1" header="0.5" footer="0.5"/>
      <pageSetup orientation="portrait" r:id="rId29"/>
      <headerFooter alignWithMargins="0"/>
    </customSheetView>
    <customSheetView guid="{AC3DDEEC-519A-4AEF-8A2C-AD9ADB21377C}" state="hidden">
      <selection activeCell="C8" sqref="C8"/>
      <pageMargins left="0.75" right="0.75" top="0.65" bottom="1" header="0.5" footer="0.5"/>
      <pageSetup orientation="portrait" r:id="rId30"/>
      <headerFooter alignWithMargins="0"/>
    </customSheetView>
  </customSheetViews>
  <mergeCells count="1">
    <mergeCell ref="A2:D2"/>
  </mergeCells>
  <phoneticPr fontId="30" type="noConversion"/>
  <pageMargins left="0.75" right="0.75" top="0.65" bottom="1" header="0.5" footer="0.5"/>
  <pageSetup orientation="portrait" r:id="rId31"/>
  <headerFooter alignWithMargins="0"/>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workbookViewId="0">
      <selection activeCell="B6" sqref="B6"/>
    </sheetView>
  </sheetViews>
  <sheetFormatPr defaultColWidth="9" defaultRowHeight="14.4"/>
  <cols>
    <col min="1" max="1" width="9" style="661"/>
    <col min="2" max="2" width="26.88671875" style="662" customWidth="1"/>
    <col min="3" max="3" width="22.88671875" style="662" customWidth="1"/>
    <col min="4" max="5" width="15.6640625" style="662" customWidth="1"/>
    <col min="6" max="16384" width="9" style="638"/>
  </cols>
  <sheetData>
    <row r="1" spans="1:6">
      <c r="A1" s="648"/>
      <c r="B1" s="649"/>
      <c r="C1" s="649"/>
      <c r="D1" s="649"/>
      <c r="E1" s="649"/>
    </row>
    <row r="2" spans="1:6" ht="21.9" customHeight="1">
      <c r="A2" s="1535" t="s">
        <v>55</v>
      </c>
      <c r="B2" s="1535"/>
      <c r="C2" s="1535"/>
      <c r="D2" s="1536"/>
      <c r="E2"/>
    </row>
    <row r="3" spans="1:6">
      <c r="A3" s="648"/>
      <c r="B3" s="649"/>
      <c r="C3" s="649"/>
      <c r="D3" s="649"/>
      <c r="E3" s="649"/>
    </row>
    <row r="4" spans="1:6" ht="36" customHeight="1">
      <c r="A4" s="650" t="s">
        <v>45</v>
      </c>
      <c r="B4" s="651" t="s">
        <v>46</v>
      </c>
      <c r="C4" s="650" t="s">
        <v>56</v>
      </c>
      <c r="D4" s="650" t="s">
        <v>57</v>
      </c>
      <c r="E4" s="650" t="s">
        <v>58</v>
      </c>
    </row>
    <row r="5" spans="1:6" ht="18" customHeight="1">
      <c r="A5" s="652" t="s">
        <v>49</v>
      </c>
      <c r="B5" s="652" t="s">
        <v>50</v>
      </c>
      <c r="C5" s="652" t="s">
        <v>51</v>
      </c>
      <c r="D5" s="652" t="s">
        <v>52</v>
      </c>
      <c r="E5" s="652" t="s">
        <v>53</v>
      </c>
    </row>
    <row r="6" spans="1:6" ht="45" customHeight="1">
      <c r="A6" s="653">
        <v>1</v>
      </c>
      <c r="B6" s="654"/>
      <c r="C6" s="655"/>
      <c r="D6" s="656"/>
      <c r="E6" s="657">
        <f>C6*D6</f>
        <v>0</v>
      </c>
    </row>
    <row r="7" spans="1:6" ht="45" customHeight="1">
      <c r="A7" s="653">
        <v>2</v>
      </c>
      <c r="B7" s="654"/>
      <c r="C7" s="655"/>
      <c r="D7" s="656"/>
      <c r="E7" s="657">
        <f t="shared" ref="E7:E15" si="0">C7*D7</f>
        <v>0</v>
      </c>
    </row>
    <row r="8" spans="1:6" ht="45" customHeight="1">
      <c r="A8" s="653">
        <v>3</v>
      </c>
      <c r="B8" s="654"/>
      <c r="C8" s="655"/>
      <c r="D8" s="656"/>
      <c r="E8" s="657">
        <f t="shared" si="0"/>
        <v>0</v>
      </c>
    </row>
    <row r="9" spans="1:6" ht="45" customHeight="1">
      <c r="A9" s="653">
        <v>4</v>
      </c>
      <c r="B9" s="654"/>
      <c r="C9" s="655"/>
      <c r="D9" s="656"/>
      <c r="E9" s="657">
        <f t="shared" si="0"/>
        <v>0</v>
      </c>
    </row>
    <row r="10" spans="1:6" ht="45" customHeight="1">
      <c r="A10" s="653">
        <v>5</v>
      </c>
      <c r="B10" s="654"/>
      <c r="C10" s="655"/>
      <c r="D10" s="656"/>
      <c r="E10" s="657">
        <f t="shared" si="0"/>
        <v>0</v>
      </c>
    </row>
    <row r="11" spans="1:6" ht="45" customHeight="1">
      <c r="A11" s="653">
        <v>6</v>
      </c>
      <c r="B11" s="654"/>
      <c r="C11" s="655"/>
      <c r="D11" s="656"/>
      <c r="E11" s="657">
        <f t="shared" si="0"/>
        <v>0</v>
      </c>
    </row>
    <row r="12" spans="1:6" ht="45" customHeight="1">
      <c r="A12" s="653">
        <v>7</v>
      </c>
      <c r="B12" s="654"/>
      <c r="C12" s="655"/>
      <c r="D12" s="656"/>
      <c r="E12" s="657">
        <f t="shared" si="0"/>
        <v>0</v>
      </c>
    </row>
    <row r="13" spans="1:6" ht="45" customHeight="1">
      <c r="A13" s="653">
        <v>8</v>
      </c>
      <c r="B13" s="654"/>
      <c r="C13" s="655"/>
      <c r="D13" s="656"/>
      <c r="E13" s="657">
        <f t="shared" si="0"/>
        <v>0</v>
      </c>
    </row>
    <row r="14" spans="1:6" ht="45" customHeight="1">
      <c r="A14" s="653">
        <v>9</v>
      </c>
      <c r="B14" s="654"/>
      <c r="C14" s="655"/>
      <c r="D14" s="656"/>
      <c r="E14" s="657">
        <f t="shared" si="0"/>
        <v>0</v>
      </c>
    </row>
    <row r="15" spans="1:6" ht="45" customHeight="1">
      <c r="A15" s="653">
        <v>10</v>
      </c>
      <c r="B15" s="654"/>
      <c r="C15" s="655"/>
      <c r="D15" s="656"/>
      <c r="E15" s="657">
        <f t="shared" si="0"/>
        <v>0</v>
      </c>
    </row>
    <row r="16" spans="1:6" ht="45" customHeight="1">
      <c r="A16" s="658"/>
      <c r="B16" s="659" t="s">
        <v>54</v>
      </c>
      <c r="C16" s="659"/>
      <c r="D16" s="659"/>
      <c r="E16" s="659">
        <f>SUM(E6:E15)</f>
        <v>0</v>
      </c>
      <c r="F16" s="660"/>
    </row>
    <row r="17" ht="30" customHeight="1"/>
    <row r="18" ht="30" customHeight="1"/>
    <row r="19" ht="30" customHeight="1"/>
    <row r="20" ht="30" customHeight="1"/>
    <row r="21" ht="30" customHeight="1"/>
  </sheetData>
  <sheetProtection sheet="1" formatColumns="0" formatRows="0" selectLockedCells="1"/>
  <customSheetViews>
    <customSheetView guid="{E0CD802C-67CA-4B7A-ACE1-3315C462662B}" state="hidden">
      <selection activeCell="B6" sqref="B6"/>
      <pageMargins left="0.75" right="0.75" top="0.65" bottom="1" header="0.5" footer="0.5"/>
      <pageSetup orientation="portrait" r:id="rId1"/>
      <headerFooter alignWithMargins="0"/>
    </customSheetView>
    <customSheetView guid="{E641EAF9-CB3C-49B1-ABD9-CF79ED1786B1}" state="hidden">
      <selection activeCell="B6" sqref="B6"/>
      <pageMargins left="0.75" right="0.75" top="0.65" bottom="1" header="0.5" footer="0.5"/>
      <pageSetup orientation="portrait" r:id="rId2"/>
      <headerFooter alignWithMargins="0"/>
    </customSheetView>
    <customSheetView guid="{34A3ED9C-12E3-4C8D-8EB7-B2FCCA89D4D8}" state="hidden">
      <selection activeCell="B6" sqref="B6"/>
      <pageMargins left="0.75" right="0.75" top="0.65" bottom="1" header="0.5" footer="0.5"/>
      <pageSetup orientation="portrait" r:id="rId3"/>
      <headerFooter alignWithMargins="0"/>
    </customSheetView>
    <customSheetView guid="{819C7B0C-A4F7-4128-8DCF-F4891D2F22F5}" state="hidden">
      <selection activeCell="B6" sqref="B6"/>
      <pageMargins left="0.75" right="0.75" top="0.65" bottom="1" header="0.5" footer="0.5"/>
      <pageSetup orientation="portrait" r:id="rId4"/>
      <headerFooter alignWithMargins="0"/>
    </customSheetView>
    <customSheetView guid="{745877BF-3313-46AF-91CA-981B3DEDFC54}" state="hidden">
      <selection activeCell="B6" sqref="B6"/>
      <pageMargins left="0.75" right="0.75" top="0.65" bottom="1" header="0.5" footer="0.5"/>
      <pageSetup orientation="portrait" r:id="rId5"/>
      <headerFooter alignWithMargins="0"/>
    </customSheetView>
    <customSheetView guid="{7714FE4E-7B9B-4801-B72D-B9EBBBC550F4}" state="hidden">
      <selection activeCell="B6" sqref="B6"/>
      <pageMargins left="0.75" right="0.75" top="0.65" bottom="1" header="0.5" footer="0.5"/>
      <pageSetup orientation="portrait" r:id="rId6"/>
      <headerFooter alignWithMargins="0"/>
    </customSheetView>
    <customSheetView guid="{223BC0FC-814D-40F0-9795-CE82A16FF3A5}" state="hidden">
      <selection activeCell="B6" sqref="B6"/>
      <pageMargins left="0.75" right="0.75" top="0.65" bottom="1" header="0.5" footer="0.5"/>
      <pageSetup orientation="portrait" r:id="rId7"/>
      <headerFooter alignWithMargins="0"/>
    </customSheetView>
    <customSheetView guid="{7DC2D5F9-066C-4A1B-9D4D-EA638F225909}" state="hidden">
      <selection activeCell="B6" sqref="B6"/>
      <pageMargins left="0.75" right="0.75" top="0.65" bottom="1" header="0.5" footer="0.5"/>
      <pageSetup orientation="portrait" r:id="rId8"/>
      <headerFooter alignWithMargins="0"/>
    </customSheetView>
    <customSheetView guid="{498493C3-769C-4143-9114-C68CD1D40B11}" state="hidden">
      <selection activeCell="B6" sqref="B6"/>
      <pageMargins left="0.75" right="0.75" top="0.65" bottom="1" header="0.5" footer="0.5"/>
      <pageSetup orientation="portrait" r:id="rId9"/>
      <headerFooter alignWithMargins="0"/>
    </customSheetView>
    <customSheetView guid="{B835C05C-B615-4DCB-982D-4519616B3CD8}" state="hidden">
      <selection activeCell="B6" sqref="B6"/>
      <pageMargins left="0.75" right="0.75" top="0.65" bottom="1" header="0.5" footer="0.5"/>
      <pageSetup orientation="portrait" r:id="rId10"/>
      <headerFooter alignWithMargins="0"/>
    </customSheetView>
    <customSheetView guid="{D53177B2-31EC-4222-B97A-A37DCFD9E45B}" state="hidden">
      <selection activeCell="B6" sqref="B6"/>
      <pageMargins left="0.75" right="0.75" top="0.65" bottom="1" header="0.5" footer="0.5"/>
      <pageSetup orientation="portrait" r:id="rId11"/>
      <headerFooter alignWithMargins="0"/>
    </customSheetView>
    <customSheetView guid="{B3CE7B10-A914-4559-A6DA-AED8C22AFD6D}" state="hidden">
      <selection activeCell="B6" sqref="B6"/>
      <pageMargins left="0.75" right="0.75" top="0.65" bottom="1" header="0.5" footer="0.5"/>
      <pageSetup orientation="portrait" r:id="rId12"/>
      <headerFooter alignWithMargins="0"/>
    </customSheetView>
    <customSheetView guid="{7487ED9F-BBED-4B2A-9631-22F1A430946B}" topLeftCell="A10">
      <selection activeCell="G8" sqref="G8"/>
      <pageMargins left="0.75" right="0.75" top="0.65" bottom="1" header="0.5" footer="0.5"/>
      <pageSetup orientation="portrait" r:id="rId13"/>
      <headerFooter alignWithMargins="0"/>
    </customSheetView>
    <customSheetView guid="{A7DBDDEF-9245-44C6-9EBF-032DB6E1C0A2}" topLeftCell="A10">
      <selection activeCell="G8" sqref="G8"/>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CE9294F-C910-4036-88BC-B1F2176FB06B}">
      <selection activeCell="B11" sqref="B11"/>
      <pageMargins left="0.75" right="0.75" top="0.65" bottom="1" header="0.5" footer="0.5"/>
      <pageSetup orientation="portrait" r:id="rId17"/>
      <headerFooter alignWithMargins="0"/>
    </customSheetView>
    <customSheetView guid="{B23AD343-29DA-4CE0-BD10-47BF44F3782F}">
      <selection activeCell="G8" sqref="G8"/>
      <pageMargins left="0.75" right="0.75" top="0.65" bottom="1" header="0.5" footer="0.5"/>
      <pageSetup orientation="portrait" r:id="rId18"/>
      <headerFooter alignWithMargins="0"/>
    </customSheetView>
    <customSheetView guid="{4AA1107B-A795-4744-B566-827168772C7A}" topLeftCell="A10">
      <selection activeCell="G8" sqref="G8"/>
      <pageMargins left="0.75" right="0.75" top="0.65" bottom="1" header="0.5" footer="0.5"/>
      <pageSetup orientation="portrait" r:id="rId19"/>
      <headerFooter alignWithMargins="0"/>
    </customSheetView>
    <customSheetView guid="{EE46BCD1-F715-4FA9-A5FC-1B125AD601E0}">
      <selection activeCell="G8" sqref="G8"/>
      <pageMargins left="0.75" right="0.75" top="0.65" bottom="1" header="0.5" footer="0.5"/>
      <pageSetup orientation="portrait" r:id="rId20"/>
      <headerFooter alignWithMargins="0"/>
    </customSheetView>
    <customSheetView guid="{D0757F9E-DF41-4B40-A5E5-F4F8FDD8D61D}" state="hidden">
      <selection activeCell="B6" sqref="B6"/>
      <pageMargins left="0.75" right="0.75" top="0.65" bottom="1" header="0.5" footer="0.5"/>
      <pageSetup orientation="portrait" r:id="rId21"/>
      <headerFooter alignWithMargins="0"/>
    </customSheetView>
    <customSheetView guid="{E97134B6-5E8D-4951-8DA0-73D065532361}" state="hidden">
      <selection activeCell="B6" sqref="B6"/>
      <pageMargins left="0.75" right="0.75" top="0.65" bottom="1" header="0.5" footer="0.5"/>
      <pageSetup orientation="portrait" r:id="rId22"/>
      <headerFooter alignWithMargins="0"/>
    </customSheetView>
    <customSheetView guid="{C431BC99-7569-44AB-83F6-AB73BDED3783}" state="hidden">
      <selection activeCell="B6" sqref="B6"/>
      <pageMargins left="0.75" right="0.75" top="0.65" bottom="1" header="0.5" footer="0.5"/>
      <pageSetup orientation="portrait" r:id="rId23"/>
      <headerFooter alignWithMargins="0"/>
    </customSheetView>
    <customSheetView guid="{3D7485D4-8B22-4B60-AFED-214FFEBEC996}" state="hidden">
      <selection activeCell="B6" sqref="B6"/>
      <pageMargins left="0.75" right="0.75" top="0.65" bottom="1" header="0.5" footer="0.5"/>
      <pageSetup orientation="portrait" r:id="rId24"/>
      <headerFooter alignWithMargins="0"/>
    </customSheetView>
    <customSheetView guid="{C1509BCB-6271-4823-8162-379A0BECF309}" state="hidden">
      <selection activeCell="B6" sqref="B6"/>
      <pageMargins left="0.75" right="0.75" top="0.65" bottom="1" header="0.5" footer="0.5"/>
      <pageSetup orientation="portrait" r:id="rId25"/>
      <headerFooter alignWithMargins="0"/>
    </customSheetView>
    <customSheetView guid="{B535BD94-65F4-4909-8C8E-E86709E2A476}" state="hidden">
      <selection activeCell="B6" sqref="B6"/>
      <pageMargins left="0.75" right="0.75" top="0.65" bottom="1" header="0.5" footer="0.5"/>
      <pageSetup orientation="portrait" r:id="rId26"/>
      <headerFooter alignWithMargins="0"/>
    </customSheetView>
    <customSheetView guid="{D740C66E-3500-4CD9-B3E0-6816AA23C943}" state="hidden">
      <selection activeCell="B6" sqref="B6"/>
      <pageMargins left="0.75" right="0.75" top="0.65" bottom="1" header="0.5" footer="0.5"/>
      <pageSetup orientation="portrait" r:id="rId27"/>
      <headerFooter alignWithMargins="0"/>
    </customSheetView>
    <customSheetView guid="{F8E5B0F1-19FD-4769-90B8-5CD5C2B96DAF}" state="hidden">
      <selection activeCell="B6" sqref="B6"/>
      <pageMargins left="0.75" right="0.75" top="0.65" bottom="1" header="0.5" footer="0.5"/>
      <pageSetup orientation="portrait" r:id="rId28"/>
      <headerFooter alignWithMargins="0"/>
    </customSheetView>
    <customSheetView guid="{0F040CE0-DCE2-4F39-9825-357071D97646}" state="hidden">
      <selection activeCell="B6" sqref="B6"/>
      <pageMargins left="0.75" right="0.75" top="0.65" bottom="1" header="0.5" footer="0.5"/>
      <pageSetup orientation="portrait" r:id="rId29"/>
      <headerFooter alignWithMargins="0"/>
    </customSheetView>
    <customSheetView guid="{AC3DDEEC-519A-4AEF-8A2C-AD9ADB21377C}" state="hidden">
      <selection activeCell="B6" sqref="B6"/>
      <pageMargins left="0.75" right="0.75" top="0.65" bottom="1" header="0.5" footer="0.5"/>
      <pageSetup orientation="portrait" r:id="rId30"/>
      <headerFooter alignWithMargins="0"/>
    </customSheetView>
  </customSheetViews>
  <mergeCells count="1">
    <mergeCell ref="A2:D2"/>
  </mergeCells>
  <phoneticPr fontId="30" type="noConversion"/>
  <pageMargins left="0.75" right="0.75" top="0.65" bottom="1" header="0.5" footer="0.5"/>
  <pageSetup orientation="portrait" r:id="rId31"/>
  <headerFooter alignWithMargins="0"/>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SheetLayoutView="100" workbookViewId="0">
      <selection activeCell="E8" sqref="E8"/>
    </sheetView>
  </sheetViews>
  <sheetFormatPr defaultColWidth="9" defaultRowHeight="14.4"/>
  <cols>
    <col min="1" max="1" width="7.6640625" style="661" customWidth="1"/>
    <col min="2" max="4" width="20.6640625" style="662" customWidth="1"/>
    <col min="5" max="5" width="9.6640625" style="662" customWidth="1"/>
    <col min="6" max="6" width="12.6640625" style="662" customWidth="1"/>
    <col min="7" max="16384" width="9" style="638"/>
  </cols>
  <sheetData>
    <row r="1" spans="1:7">
      <c r="A1" s="648"/>
      <c r="B1" s="649"/>
      <c r="C1" s="649"/>
      <c r="D1" s="649"/>
      <c r="E1" s="649"/>
      <c r="F1" s="649"/>
    </row>
    <row r="2" spans="1:7" ht="21.9" customHeight="1">
      <c r="A2" s="1535" t="s">
        <v>59</v>
      </c>
      <c r="B2" s="1535"/>
      <c r="C2" s="1535"/>
      <c r="D2" s="1535"/>
      <c r="E2" s="1536"/>
      <c r="F2" s="638"/>
    </row>
    <row r="3" spans="1:7">
      <c r="A3" s="648"/>
      <c r="B3" s="649"/>
      <c r="C3" s="649"/>
      <c r="D3" s="649"/>
      <c r="E3" s="649"/>
      <c r="F3" s="649"/>
    </row>
    <row r="4" spans="1:7" ht="53.25" customHeight="1">
      <c r="A4" s="650" t="s">
        <v>45</v>
      </c>
      <c r="B4" s="651" t="s">
        <v>46</v>
      </c>
      <c r="C4" s="650" t="s">
        <v>60</v>
      </c>
      <c r="D4" s="650" t="s">
        <v>61</v>
      </c>
      <c r="E4" s="650" t="s">
        <v>62</v>
      </c>
      <c r="F4" s="650" t="s">
        <v>63</v>
      </c>
    </row>
    <row r="5" spans="1:7" ht="18" customHeight="1">
      <c r="A5" s="652" t="s">
        <v>49</v>
      </c>
      <c r="B5" s="652" t="s">
        <v>50</v>
      </c>
      <c r="C5" s="652" t="s">
        <v>51</v>
      </c>
      <c r="D5" s="652" t="s">
        <v>52</v>
      </c>
      <c r="E5" s="663" t="s">
        <v>64</v>
      </c>
      <c r="F5" s="652" t="s">
        <v>65</v>
      </c>
    </row>
    <row r="6" spans="1:7" ht="45" customHeight="1">
      <c r="A6" s="653">
        <v>1</v>
      </c>
      <c r="B6" s="654"/>
      <c r="C6" s="655"/>
      <c r="D6" s="655"/>
      <c r="E6" s="656"/>
      <c r="F6" s="657">
        <f>C6*E6</f>
        <v>0</v>
      </c>
    </row>
    <row r="7" spans="1:7" ht="45" customHeight="1">
      <c r="A7" s="653">
        <v>2</v>
      </c>
      <c r="B7" s="654"/>
      <c r="C7" s="655"/>
      <c r="D7" s="655"/>
      <c r="E7" s="656"/>
      <c r="F7" s="657">
        <f t="shared" ref="F7:F15" si="0">C7*E7</f>
        <v>0</v>
      </c>
    </row>
    <row r="8" spans="1:7" ht="45" customHeight="1">
      <c r="A8" s="653">
        <v>3</v>
      </c>
      <c r="B8" s="654"/>
      <c r="C8" s="655"/>
      <c r="D8" s="655"/>
      <c r="E8" s="656"/>
      <c r="F8" s="657">
        <f t="shared" si="0"/>
        <v>0</v>
      </c>
    </row>
    <row r="9" spans="1:7" ht="45" customHeight="1">
      <c r="A9" s="653">
        <v>4</v>
      </c>
      <c r="B9" s="654"/>
      <c r="C9" s="655"/>
      <c r="D9" s="655"/>
      <c r="E9" s="656"/>
      <c r="F9" s="657">
        <f t="shared" si="0"/>
        <v>0</v>
      </c>
    </row>
    <row r="10" spans="1:7" ht="45" customHeight="1">
      <c r="A10" s="653">
        <v>5</v>
      </c>
      <c r="B10" s="654"/>
      <c r="C10" s="655"/>
      <c r="D10" s="655"/>
      <c r="E10" s="656"/>
      <c r="F10" s="657">
        <f t="shared" si="0"/>
        <v>0</v>
      </c>
    </row>
    <row r="11" spans="1:7" ht="45" customHeight="1">
      <c r="A11" s="653">
        <v>6</v>
      </c>
      <c r="B11" s="654"/>
      <c r="C11" s="655"/>
      <c r="D11" s="655"/>
      <c r="E11" s="656"/>
      <c r="F11" s="657">
        <f t="shared" si="0"/>
        <v>0</v>
      </c>
    </row>
    <row r="12" spans="1:7" ht="45" customHeight="1">
      <c r="A12" s="653">
        <v>7</v>
      </c>
      <c r="B12" s="654"/>
      <c r="C12" s="655"/>
      <c r="D12" s="655"/>
      <c r="E12" s="656"/>
      <c r="F12" s="657">
        <f t="shared" si="0"/>
        <v>0</v>
      </c>
    </row>
    <row r="13" spans="1:7" ht="45" customHeight="1">
      <c r="A13" s="653">
        <v>8</v>
      </c>
      <c r="B13" s="654"/>
      <c r="C13" s="655"/>
      <c r="D13" s="655"/>
      <c r="E13" s="656"/>
      <c r="F13" s="657">
        <f t="shared" si="0"/>
        <v>0</v>
      </c>
    </row>
    <row r="14" spans="1:7" ht="45" customHeight="1">
      <c r="A14" s="653">
        <v>9</v>
      </c>
      <c r="B14" s="654"/>
      <c r="C14" s="655"/>
      <c r="D14" s="655"/>
      <c r="E14" s="656"/>
      <c r="F14" s="657">
        <f t="shared" si="0"/>
        <v>0</v>
      </c>
    </row>
    <row r="15" spans="1:7" ht="45" customHeight="1">
      <c r="A15" s="653">
        <v>10</v>
      </c>
      <c r="B15" s="654"/>
      <c r="C15" s="655"/>
      <c r="D15" s="655"/>
      <c r="E15" s="656"/>
      <c r="F15" s="657">
        <f t="shared" si="0"/>
        <v>0</v>
      </c>
    </row>
    <row r="16" spans="1:7" ht="45" customHeight="1">
      <c r="A16" s="658"/>
      <c r="B16" s="659" t="s">
        <v>54</v>
      </c>
      <c r="C16" s="659"/>
      <c r="D16" s="659"/>
      <c r="E16" s="659"/>
      <c r="F16" s="659">
        <f>SUM(F6:F15)</f>
        <v>0</v>
      </c>
      <c r="G16" s="660"/>
    </row>
    <row r="17" ht="30" customHeight="1"/>
    <row r="18" ht="30" customHeight="1"/>
    <row r="19" ht="30" customHeight="1"/>
    <row r="20" ht="30" customHeight="1"/>
    <row r="21" ht="30" customHeight="1"/>
  </sheetData>
  <sheetProtection sheet="1" formatColumns="0" formatRows="0" selectLockedCells="1"/>
  <customSheetViews>
    <customSheetView guid="{E0CD802C-67CA-4B7A-ACE1-3315C462662B}" state="hidden">
      <selection activeCell="E8" sqref="E8"/>
      <pageMargins left="0.75" right="0.62" top="0.65" bottom="1" header="0.5" footer="0.5"/>
      <pageSetup orientation="portrait" r:id="rId1"/>
      <headerFooter alignWithMargins="0"/>
    </customSheetView>
    <customSheetView guid="{E641EAF9-CB3C-49B1-ABD9-CF79ED1786B1}" state="hidden">
      <selection activeCell="E8" sqref="E8"/>
      <pageMargins left="0.75" right="0.62" top="0.65" bottom="1" header="0.5" footer="0.5"/>
      <pageSetup orientation="portrait" r:id="rId2"/>
      <headerFooter alignWithMargins="0"/>
    </customSheetView>
    <customSheetView guid="{34A3ED9C-12E3-4C8D-8EB7-B2FCCA89D4D8}" state="hidden">
      <selection activeCell="E8" sqref="E8"/>
      <pageMargins left="0.75" right="0.62" top="0.65" bottom="1" header="0.5" footer="0.5"/>
      <pageSetup orientation="portrait" r:id="rId3"/>
      <headerFooter alignWithMargins="0"/>
    </customSheetView>
    <customSheetView guid="{819C7B0C-A4F7-4128-8DCF-F4891D2F22F5}" state="hidden">
      <selection activeCell="E8" sqref="E8"/>
      <pageMargins left="0.75" right="0.62" top="0.65" bottom="1" header="0.5" footer="0.5"/>
      <pageSetup orientation="portrait" r:id="rId4"/>
      <headerFooter alignWithMargins="0"/>
    </customSheetView>
    <customSheetView guid="{745877BF-3313-46AF-91CA-981B3DEDFC54}" state="hidden">
      <selection activeCell="E8" sqref="E8"/>
      <pageMargins left="0.75" right="0.62" top="0.65" bottom="1" header="0.5" footer="0.5"/>
      <pageSetup orientation="portrait" r:id="rId5"/>
      <headerFooter alignWithMargins="0"/>
    </customSheetView>
    <customSheetView guid="{7714FE4E-7B9B-4801-B72D-B9EBBBC550F4}" state="hidden">
      <selection activeCell="E8" sqref="E8"/>
      <pageMargins left="0.75" right="0.62" top="0.65" bottom="1" header="0.5" footer="0.5"/>
      <pageSetup orientation="portrait" r:id="rId6"/>
      <headerFooter alignWithMargins="0"/>
    </customSheetView>
    <customSheetView guid="{223BC0FC-814D-40F0-9795-CE82A16FF3A5}" state="hidden">
      <selection activeCell="E8" sqref="E8"/>
      <pageMargins left="0.75" right="0.62" top="0.65" bottom="1" header="0.5" footer="0.5"/>
      <pageSetup orientation="portrait" r:id="rId7"/>
      <headerFooter alignWithMargins="0"/>
    </customSheetView>
    <customSheetView guid="{7DC2D5F9-066C-4A1B-9D4D-EA638F225909}" state="hidden">
      <selection activeCell="E8" sqref="E8"/>
      <pageMargins left="0.75" right="0.62" top="0.65" bottom="1" header="0.5" footer="0.5"/>
      <pageSetup orientation="portrait" r:id="rId8"/>
      <headerFooter alignWithMargins="0"/>
    </customSheetView>
    <customSheetView guid="{498493C3-769C-4143-9114-C68CD1D40B11}" state="hidden">
      <selection activeCell="E8" sqref="E8"/>
      <pageMargins left="0.75" right="0.62" top="0.65" bottom="1" header="0.5" footer="0.5"/>
      <pageSetup orientation="portrait" r:id="rId9"/>
      <headerFooter alignWithMargins="0"/>
    </customSheetView>
    <customSheetView guid="{B835C05C-B615-4DCB-982D-4519616B3CD8}" state="hidden">
      <selection activeCell="E8" sqref="E8"/>
      <pageMargins left="0.75" right="0.62" top="0.65" bottom="1" header="0.5" footer="0.5"/>
      <pageSetup orientation="portrait" r:id="rId10"/>
      <headerFooter alignWithMargins="0"/>
    </customSheetView>
    <customSheetView guid="{D53177B2-31EC-4222-B97A-A37DCFD9E45B}" state="hidden">
      <selection activeCell="E8" sqref="E8"/>
      <pageMargins left="0.75" right="0.62" top="0.65" bottom="1" header="0.5" footer="0.5"/>
      <pageSetup orientation="portrait" r:id="rId11"/>
      <headerFooter alignWithMargins="0"/>
    </customSheetView>
    <customSheetView guid="{B3CE7B10-A914-4559-A6DA-AED8C22AFD6D}" state="hidden">
      <selection activeCell="E8" sqref="E8"/>
      <pageMargins left="0.75" right="0.62" top="0.65" bottom="1" header="0.5" footer="0.5"/>
      <pageSetup orientation="portrait" r:id="rId12"/>
      <headerFooter alignWithMargins="0"/>
    </customSheetView>
    <customSheetView guid="{7487ED9F-BBED-4B2A-9631-22F1A430946B}">
      <selection activeCell="E8" sqref="E8"/>
      <pageMargins left="0.75" right="0.62" top="0.65" bottom="1" header="0.5" footer="0.5"/>
      <pageSetup orientation="portrait" r:id="rId13"/>
      <headerFooter alignWithMargins="0"/>
    </customSheetView>
    <customSheetView guid="{A7DBDDEF-9245-44C6-9EBF-032DB6E1C0A2}" topLeftCell="A9">
      <selection activeCell="B9" sqref="B9"/>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27A45B7A-04F2-4516-B80B-5ED0825D4ED3}" scale="70">
      <selection activeCell="C6" sqref="C6"/>
      <pageMargins left="0.75" right="0.62" top="0.65" bottom="1" header="0.5" footer="0.5"/>
      <pageSetup orientation="portrait" r:id="rId16"/>
      <headerFooter alignWithMargins="0"/>
    </customSheetView>
    <customSheetView guid="{ECE9294F-C910-4036-88BC-B1F2176FB06B}">
      <selection activeCell="B6" sqref="B6"/>
      <pageMargins left="0.75" right="0.62" top="0.65" bottom="1" header="0.5" footer="0.5"/>
      <pageSetup orientation="portrait" r:id="rId17"/>
      <headerFooter alignWithMargins="0"/>
    </customSheetView>
    <customSheetView guid="{B23AD343-29DA-4CE0-BD10-47BF44F3782F}">
      <selection activeCell="G8" sqref="G8"/>
      <pageMargins left="0.75" right="0.62" top="0.65" bottom="1" header="0.5" footer="0.5"/>
      <pageSetup orientation="portrait" r:id="rId18"/>
      <headerFooter alignWithMargins="0"/>
    </customSheetView>
    <customSheetView guid="{4AA1107B-A795-4744-B566-827168772C7A}">
      <selection activeCell="E8" sqref="E8"/>
      <pageMargins left="0.75" right="0.62" top="0.65" bottom="1" header="0.5" footer="0.5"/>
      <pageSetup orientation="portrait" r:id="rId19"/>
      <headerFooter alignWithMargins="0"/>
    </customSheetView>
    <customSheetView guid="{EE46BCD1-F715-4FA9-A5FC-1B125AD601E0}">
      <selection activeCell="E8" sqref="E8"/>
      <pageMargins left="0.75" right="0.62" top="0.65" bottom="1" header="0.5" footer="0.5"/>
      <pageSetup orientation="portrait" r:id="rId20"/>
      <headerFooter alignWithMargins="0"/>
    </customSheetView>
    <customSheetView guid="{D0757F9E-DF41-4B40-A5E5-F4F8FDD8D61D}" state="hidden">
      <selection activeCell="E8" sqref="E8"/>
      <pageMargins left="0.75" right="0.62" top="0.65" bottom="1" header="0.5" footer="0.5"/>
      <pageSetup orientation="portrait" r:id="rId21"/>
      <headerFooter alignWithMargins="0"/>
    </customSheetView>
    <customSheetView guid="{E97134B6-5E8D-4951-8DA0-73D065532361}" state="hidden">
      <selection activeCell="E8" sqref="E8"/>
      <pageMargins left="0.75" right="0.62" top="0.65" bottom="1" header="0.5" footer="0.5"/>
      <pageSetup orientation="portrait" r:id="rId22"/>
      <headerFooter alignWithMargins="0"/>
    </customSheetView>
    <customSheetView guid="{C431BC99-7569-44AB-83F6-AB73BDED3783}" state="hidden">
      <selection activeCell="E8" sqref="E8"/>
      <pageMargins left="0.75" right="0.62" top="0.65" bottom="1" header="0.5" footer="0.5"/>
      <pageSetup orientation="portrait" r:id="rId23"/>
      <headerFooter alignWithMargins="0"/>
    </customSheetView>
    <customSheetView guid="{3D7485D4-8B22-4B60-AFED-214FFEBEC996}" state="hidden">
      <selection activeCell="E8" sqref="E8"/>
      <pageMargins left="0.75" right="0.62" top="0.65" bottom="1" header="0.5" footer="0.5"/>
      <pageSetup orientation="portrait" r:id="rId24"/>
      <headerFooter alignWithMargins="0"/>
    </customSheetView>
    <customSheetView guid="{C1509BCB-6271-4823-8162-379A0BECF309}" state="hidden">
      <selection activeCell="E8" sqref="E8"/>
      <pageMargins left="0.75" right="0.62" top="0.65" bottom="1" header="0.5" footer="0.5"/>
      <pageSetup orientation="portrait" r:id="rId25"/>
      <headerFooter alignWithMargins="0"/>
    </customSheetView>
    <customSheetView guid="{B535BD94-65F4-4909-8C8E-E86709E2A476}" state="hidden">
      <selection activeCell="E8" sqref="E8"/>
      <pageMargins left="0.75" right="0.62" top="0.65" bottom="1" header="0.5" footer="0.5"/>
      <pageSetup orientation="portrait" r:id="rId26"/>
      <headerFooter alignWithMargins="0"/>
    </customSheetView>
    <customSheetView guid="{D740C66E-3500-4CD9-B3E0-6816AA23C943}" state="hidden">
      <selection activeCell="E8" sqref="E8"/>
      <pageMargins left="0.75" right="0.62" top="0.65" bottom="1" header="0.5" footer="0.5"/>
      <pageSetup orientation="portrait" r:id="rId27"/>
      <headerFooter alignWithMargins="0"/>
    </customSheetView>
    <customSheetView guid="{F8E5B0F1-19FD-4769-90B8-5CD5C2B96DAF}" state="hidden">
      <selection activeCell="E8" sqref="E8"/>
      <pageMargins left="0.75" right="0.62" top="0.65" bottom="1" header="0.5" footer="0.5"/>
      <pageSetup orientation="portrait" r:id="rId28"/>
      <headerFooter alignWithMargins="0"/>
    </customSheetView>
    <customSheetView guid="{0F040CE0-DCE2-4F39-9825-357071D97646}" state="hidden">
      <selection activeCell="E8" sqref="E8"/>
      <pageMargins left="0.75" right="0.62" top="0.65" bottom="1" header="0.5" footer="0.5"/>
      <pageSetup orientation="portrait" r:id="rId29"/>
      <headerFooter alignWithMargins="0"/>
    </customSheetView>
    <customSheetView guid="{AC3DDEEC-519A-4AEF-8A2C-AD9ADB21377C}" state="hidden">
      <selection activeCell="E8" sqref="E8"/>
      <pageMargins left="0.75" right="0.62" top="0.65" bottom="1" header="0.5" footer="0.5"/>
      <pageSetup orientation="portrait" r:id="rId30"/>
      <headerFooter alignWithMargins="0"/>
    </customSheetView>
  </customSheetViews>
  <mergeCells count="1">
    <mergeCell ref="A2:E2"/>
  </mergeCells>
  <phoneticPr fontId="30" type="noConversion"/>
  <pageMargins left="0.75" right="0.62" top="0.65" bottom="1" header="0.5" footer="0.5"/>
  <pageSetup orientation="portrait" r:id="rId31"/>
  <headerFooter alignWithMargins="0"/>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4" zoomScaleSheetLayoutView="100" workbookViewId="0">
      <selection activeCell="F52" sqref="F52"/>
    </sheetView>
  </sheetViews>
  <sheetFormatPr defaultColWidth="8" defaultRowHeight="14.4"/>
  <cols>
    <col min="1" max="1" width="6.88671875" style="530" customWidth="1"/>
    <col min="2" max="2" width="9.33203125" style="533" customWidth="1"/>
    <col min="3" max="3" width="12.88671875" style="530" customWidth="1"/>
    <col min="4" max="4" width="18.109375" style="530" customWidth="1"/>
    <col min="5" max="5" width="10.109375" style="530" customWidth="1"/>
    <col min="6" max="6" width="26.109375" style="530" customWidth="1"/>
    <col min="7" max="8" width="8" style="530" customWidth="1"/>
    <col min="9" max="25" width="8" style="529" customWidth="1"/>
    <col min="26" max="27" width="8" style="531" hidden="1" customWidth="1"/>
    <col min="28" max="28" width="17.44140625" style="531" hidden="1" customWidth="1"/>
    <col min="29" max="29" width="12.109375" style="531" hidden="1" customWidth="1"/>
    <col min="30" max="30" width="8" style="527" hidden="1" customWidth="1"/>
    <col min="31" max="31" width="8" style="528" hidden="1" customWidth="1"/>
    <col min="32" max="32" width="12" style="528" hidden="1" customWidth="1"/>
    <col min="33" max="35" width="8" style="527" customWidth="1"/>
    <col min="36" max="36" width="9.109375" style="527" customWidth="1"/>
    <col min="37" max="41" width="8" style="527" customWidth="1"/>
    <col min="42" max="16384" width="8" style="529"/>
  </cols>
  <sheetData>
    <row r="1" spans="1:36" ht="17.399999999999999">
      <c r="A1" s="521" t="str">
        <f>Cover!B3</f>
        <v>TBCB/400kV/CHHATARPUR SEZ /SS01/G3</v>
      </c>
      <c r="B1" s="521"/>
      <c r="C1" s="522"/>
      <c r="D1" s="522"/>
      <c r="E1" s="522"/>
      <c r="F1" s="523" t="s">
        <v>309</v>
      </c>
      <c r="G1" s="524"/>
      <c r="H1" s="524"/>
      <c r="I1" s="525"/>
      <c r="J1" s="525"/>
      <c r="K1" s="525"/>
      <c r="L1" s="525"/>
      <c r="M1" s="525"/>
      <c r="N1" s="525"/>
      <c r="O1" s="525"/>
      <c r="P1" s="525"/>
      <c r="Q1" s="525"/>
      <c r="R1" s="525"/>
      <c r="S1" s="525"/>
      <c r="T1" s="525"/>
      <c r="U1" s="525"/>
      <c r="V1" s="525"/>
      <c r="W1" s="525"/>
      <c r="X1" s="525"/>
      <c r="Y1" s="525"/>
      <c r="Z1" s="526" t="str">
        <f>'Names of Bidder'!D6</f>
        <v>Sole Bidder</v>
      </c>
      <c r="AA1" s="526"/>
      <c r="AB1" s="526"/>
      <c r="AC1" s="526"/>
      <c r="AE1" s="528">
        <v>1</v>
      </c>
      <c r="AF1" s="528" t="s">
        <v>97</v>
      </c>
      <c r="AI1" s="528">
        <v>1</v>
      </c>
      <c r="AJ1" s="527" t="s">
        <v>101</v>
      </c>
    </row>
    <row r="2" spans="1:36">
      <c r="B2" s="530"/>
      <c r="Z2" s="531">
        <f>'Names of Bidder'!AA6</f>
        <v>0</v>
      </c>
      <c r="AE2" s="528">
        <v>2</v>
      </c>
      <c r="AF2" s="528" t="s">
        <v>98</v>
      </c>
      <c r="AI2" s="528">
        <v>2</v>
      </c>
      <c r="AJ2" s="527" t="s">
        <v>102</v>
      </c>
    </row>
    <row r="3" spans="1:36">
      <c r="A3" s="1539" t="s">
        <v>251</v>
      </c>
      <c r="B3" s="1539"/>
      <c r="C3" s="1539"/>
      <c r="D3" s="1539"/>
      <c r="E3" s="1539"/>
      <c r="F3" s="1539"/>
      <c r="G3" s="524"/>
      <c r="H3" s="524"/>
      <c r="I3" s="525"/>
      <c r="J3" s="525"/>
      <c r="K3" s="525"/>
      <c r="L3" s="525"/>
      <c r="M3" s="525"/>
      <c r="N3" s="525"/>
      <c r="O3" s="525"/>
      <c r="P3" s="525"/>
      <c r="Q3" s="525"/>
      <c r="R3" s="525"/>
      <c r="S3" s="525"/>
      <c r="T3" s="525"/>
      <c r="U3" s="525"/>
      <c r="V3" s="525"/>
      <c r="W3" s="525"/>
      <c r="X3" s="525"/>
      <c r="Y3" s="525"/>
      <c r="Z3" s="526"/>
      <c r="AA3" s="526"/>
      <c r="AB3" s="526"/>
      <c r="AC3" s="526"/>
      <c r="AE3" s="528">
        <v>3</v>
      </c>
      <c r="AF3" s="528" t="s">
        <v>99</v>
      </c>
      <c r="AI3" s="528">
        <v>3</v>
      </c>
      <c r="AJ3" s="527" t="s">
        <v>103</v>
      </c>
    </row>
    <row r="4" spans="1:36">
      <c r="A4" s="532"/>
      <c r="B4" s="532"/>
      <c r="C4" s="532"/>
      <c r="D4" s="532"/>
      <c r="E4" s="532"/>
      <c r="F4" s="532"/>
      <c r="G4" s="524"/>
      <c r="H4" s="524"/>
      <c r="I4" s="525"/>
      <c r="J4" s="525"/>
      <c r="K4" s="525"/>
      <c r="L4" s="525"/>
      <c r="M4" s="525"/>
      <c r="N4" s="525"/>
      <c r="O4" s="525"/>
      <c r="P4" s="525"/>
      <c r="Q4" s="525"/>
      <c r="R4" s="525"/>
      <c r="S4" s="525"/>
      <c r="T4" s="525"/>
      <c r="U4" s="525"/>
      <c r="V4" s="525"/>
      <c r="W4" s="525"/>
      <c r="X4" s="525"/>
      <c r="Y4" s="525"/>
      <c r="Z4" s="526"/>
      <c r="AA4" s="526"/>
      <c r="AB4" s="526"/>
      <c r="AC4" s="526"/>
      <c r="AE4" s="528">
        <v>4</v>
      </c>
      <c r="AF4" s="528" t="s">
        <v>100</v>
      </c>
      <c r="AI4" s="528">
        <v>4</v>
      </c>
      <c r="AJ4" s="527" t="s">
        <v>104</v>
      </c>
    </row>
    <row r="5" spans="1:36">
      <c r="A5" s="533" t="s">
        <v>88</v>
      </c>
      <c r="C5" s="1540"/>
      <c r="D5" s="1540"/>
      <c r="E5" s="1540"/>
      <c r="F5" s="1540"/>
      <c r="AE5" s="528">
        <v>5</v>
      </c>
      <c r="AF5" s="528" t="s">
        <v>100</v>
      </c>
      <c r="AI5" s="528">
        <v>5</v>
      </c>
      <c r="AJ5" s="527" t="s">
        <v>105</v>
      </c>
    </row>
    <row r="6" spans="1:36">
      <c r="A6" s="533" t="s">
        <v>77</v>
      </c>
      <c r="B6" s="1541" t="str">
        <f>'Sch-1'!B242</f>
        <v>--</v>
      </c>
      <c r="C6" s="1541"/>
      <c r="AE6" s="528">
        <v>6</v>
      </c>
      <c r="AF6" s="528" t="s">
        <v>100</v>
      </c>
      <c r="AG6" s="535" t="e">
        <f>DAY(B6)</f>
        <v>#VALUE!</v>
      </c>
      <c r="AI6" s="528">
        <v>6</v>
      </c>
      <c r="AJ6" s="527" t="s">
        <v>106</v>
      </c>
    </row>
    <row r="7" spans="1:36">
      <c r="A7" s="533"/>
      <c r="B7" s="534"/>
      <c r="C7" s="534"/>
      <c r="AE7" s="528">
        <v>7</v>
      </c>
      <c r="AF7" s="528" t="s">
        <v>100</v>
      </c>
      <c r="AG7" s="535" t="e">
        <f>MONTH(B6)</f>
        <v>#VALUE!</v>
      </c>
      <c r="AI7" s="528">
        <v>7</v>
      </c>
      <c r="AJ7" s="527" t="s">
        <v>107</v>
      </c>
    </row>
    <row r="8" spans="1:36">
      <c r="A8" s="536" t="s">
        <v>399</v>
      </c>
      <c r="B8" s="537"/>
      <c r="C8" s="524"/>
      <c r="D8" s="524"/>
      <c r="E8" s="524"/>
      <c r="F8" s="538"/>
      <c r="G8" s="524"/>
      <c r="H8" s="524"/>
      <c r="I8" s="525"/>
      <c r="J8" s="525"/>
      <c r="K8" s="525"/>
      <c r="L8" s="525"/>
      <c r="M8" s="525"/>
      <c r="N8" s="525"/>
      <c r="O8" s="525"/>
      <c r="P8" s="525"/>
      <c r="Q8" s="525"/>
      <c r="R8" s="525"/>
      <c r="S8" s="525"/>
      <c r="T8" s="525"/>
      <c r="U8" s="525"/>
      <c r="V8" s="525"/>
      <c r="W8" s="525"/>
      <c r="X8" s="525"/>
      <c r="Y8" s="525"/>
      <c r="Z8" s="526"/>
      <c r="AA8" s="526"/>
      <c r="AB8" s="526"/>
      <c r="AC8" s="526"/>
      <c r="AE8" s="528">
        <v>8</v>
      </c>
      <c r="AF8" s="528" t="s">
        <v>100</v>
      </c>
      <c r="AG8" s="535" t="e">
        <f>LOOKUP(AG7,AI1:AI12,AJ1:AJ12)</f>
        <v>#VALUE!</v>
      </c>
      <c r="AI8" s="528">
        <v>8</v>
      </c>
      <c r="AJ8" s="527" t="s">
        <v>108</v>
      </c>
    </row>
    <row r="9" spans="1:36">
      <c r="A9" s="539" t="str">
        <f>'Sch-1'!K7</f>
        <v>Contracts Services, 3rd Floor</v>
      </c>
      <c r="B9" s="539"/>
      <c r="F9" s="540"/>
      <c r="AE9" s="528">
        <v>9</v>
      </c>
      <c r="AF9" s="528" t="s">
        <v>100</v>
      </c>
      <c r="AG9" s="535" t="e">
        <f>YEAR(B6)</f>
        <v>#VALUE!</v>
      </c>
      <c r="AI9" s="528">
        <v>9</v>
      </c>
      <c r="AJ9" s="527" t="s">
        <v>109</v>
      </c>
    </row>
    <row r="10" spans="1:36">
      <c r="A10" s="539" t="str">
        <f>'Sch-1'!K8</f>
        <v>Power Grid Corporation of India Ltd.,</v>
      </c>
      <c r="B10" s="539"/>
      <c r="F10" s="540"/>
      <c r="AE10" s="528">
        <v>10</v>
      </c>
      <c r="AF10" s="528" t="s">
        <v>100</v>
      </c>
      <c r="AI10" s="528">
        <v>10</v>
      </c>
      <c r="AJ10" s="527" t="s">
        <v>110</v>
      </c>
    </row>
    <row r="11" spans="1:36">
      <c r="A11" s="539" t="str">
        <f>'Sch-1'!K9</f>
        <v>"Saudamini", Plot No.-2</v>
      </c>
      <c r="B11" s="539"/>
      <c r="F11" s="540"/>
      <c r="AE11" s="528">
        <v>11</v>
      </c>
      <c r="AF11" s="528" t="s">
        <v>100</v>
      </c>
      <c r="AI11" s="528">
        <v>11</v>
      </c>
      <c r="AJ11" s="527" t="s">
        <v>111</v>
      </c>
    </row>
    <row r="12" spans="1:36">
      <c r="A12" s="539" t="str">
        <f>'Sch-1'!K10</f>
        <v xml:space="preserve">Sector-29, </v>
      </c>
      <c r="B12" s="539"/>
      <c r="F12" s="540"/>
      <c r="AE12" s="528">
        <v>12</v>
      </c>
      <c r="AF12" s="528" t="s">
        <v>100</v>
      </c>
      <c r="AI12" s="528">
        <v>12</v>
      </c>
      <c r="AJ12" s="527" t="s">
        <v>112</v>
      </c>
    </row>
    <row r="13" spans="1:36">
      <c r="A13" s="539" t="str">
        <f>'Sch-1'!K11</f>
        <v>Gurgaon (Haryana) - 122001</v>
      </c>
      <c r="B13" s="539"/>
      <c r="F13" s="540"/>
      <c r="AE13" s="528">
        <v>13</v>
      </c>
      <c r="AF13" s="528" t="s">
        <v>100</v>
      </c>
    </row>
    <row r="14" spans="1:36" ht="22.5" customHeight="1">
      <c r="A14" s="533"/>
      <c r="F14" s="540"/>
      <c r="AE14" s="528">
        <v>14</v>
      </c>
      <c r="AF14" s="528" t="s">
        <v>100</v>
      </c>
    </row>
    <row r="15" spans="1:36" ht="128.25" customHeight="1">
      <c r="A15" s="541" t="s">
        <v>89</v>
      </c>
      <c r="B15" s="542"/>
      <c r="C15" s="1542"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D15" s="1542"/>
      <c r="E15" s="1542"/>
      <c r="F15" s="1542"/>
      <c r="AE15" s="528">
        <v>15</v>
      </c>
      <c r="AF15" s="528" t="s">
        <v>100</v>
      </c>
    </row>
    <row r="16" spans="1:36" ht="27.75" customHeight="1">
      <c r="A16" s="530" t="s">
        <v>78</v>
      </c>
      <c r="B16" s="530"/>
      <c r="C16" s="540"/>
      <c r="D16" s="540"/>
      <c r="E16" s="540"/>
      <c r="F16" s="540"/>
      <c r="AE16" s="528">
        <v>16</v>
      </c>
      <c r="AF16" s="528" t="s">
        <v>100</v>
      </c>
    </row>
    <row r="17" spans="1:41" ht="144" customHeight="1">
      <c r="A17" s="542">
        <v>1</v>
      </c>
      <c r="B17" s="153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37"/>
      <c r="D17" s="1537"/>
      <c r="E17" s="1537"/>
      <c r="F17" s="1537"/>
      <c r="Z17" s="543" t="s">
        <v>96</v>
      </c>
      <c r="AA17" s="1046" t="s">
        <v>501</v>
      </c>
      <c r="AB17" s="544">
        <f>'Sch-6 After Discount'!D26</f>
        <v>0</v>
      </c>
      <c r="AC17" s="545" t="str">
        <f>" (" &amp; 'N to W'!A4 &amp; ")"</f>
        <v xml:space="preserve"> (Rs. Zero Only )</v>
      </c>
      <c r="AE17" s="528">
        <v>17</v>
      </c>
      <c r="AF17" s="528" t="s">
        <v>100</v>
      </c>
    </row>
    <row r="18" spans="1:41" ht="39" customHeight="1">
      <c r="B18" s="1543" t="s">
        <v>79</v>
      </c>
      <c r="C18" s="1543"/>
      <c r="D18" s="1543"/>
      <c r="E18" s="1543"/>
      <c r="F18" s="1543"/>
      <c r="AE18" s="528">
        <v>18</v>
      </c>
      <c r="AF18" s="528" t="s">
        <v>100</v>
      </c>
    </row>
    <row r="19" spans="1:41" s="530" customFormat="1" ht="27.75" customHeight="1">
      <c r="A19" s="546">
        <v>2</v>
      </c>
      <c r="B19" s="1538" t="s">
        <v>80</v>
      </c>
      <c r="C19" s="1538"/>
      <c r="D19" s="1538"/>
      <c r="E19" s="1538"/>
      <c r="F19" s="1538"/>
      <c r="G19" s="524"/>
      <c r="H19" s="524"/>
      <c r="I19" s="524"/>
      <c r="J19" s="524"/>
      <c r="K19" s="524"/>
      <c r="L19" s="524"/>
      <c r="M19" s="524"/>
      <c r="N19" s="524"/>
      <c r="O19" s="524"/>
      <c r="P19" s="524"/>
      <c r="Q19" s="524"/>
      <c r="R19" s="524"/>
      <c r="S19" s="524"/>
      <c r="T19" s="524"/>
      <c r="U19" s="524"/>
      <c r="V19" s="524"/>
      <c r="W19" s="524"/>
      <c r="X19" s="524"/>
      <c r="Y19" s="524"/>
      <c r="Z19" s="547"/>
      <c r="AA19" s="547"/>
      <c r="AB19" s="547"/>
      <c r="AC19" s="547"/>
      <c r="AD19" s="548"/>
      <c r="AE19" s="528">
        <v>19</v>
      </c>
      <c r="AF19" s="528" t="s">
        <v>100</v>
      </c>
      <c r="AG19" s="548"/>
      <c r="AH19" s="548"/>
      <c r="AI19" s="548"/>
      <c r="AJ19" s="548"/>
      <c r="AK19" s="548"/>
      <c r="AL19" s="548"/>
      <c r="AM19" s="548"/>
      <c r="AN19" s="548"/>
      <c r="AO19" s="548"/>
    </row>
    <row r="20" spans="1:41" ht="39.75" customHeight="1">
      <c r="A20" s="542">
        <v>2.1</v>
      </c>
      <c r="B20" s="1537" t="s">
        <v>81</v>
      </c>
      <c r="C20" s="1537"/>
      <c r="D20" s="1537"/>
      <c r="E20" s="1537"/>
      <c r="F20" s="1537"/>
      <c r="AE20" s="528">
        <v>20</v>
      </c>
      <c r="AF20" s="528" t="s">
        <v>100</v>
      </c>
    </row>
    <row r="21" spans="1:41" ht="36.75" customHeight="1">
      <c r="B21" s="1544" t="s">
        <v>441</v>
      </c>
      <c r="C21" s="1544"/>
      <c r="D21" s="1537" t="s">
        <v>82</v>
      </c>
      <c r="E21" s="1537"/>
      <c r="F21" s="1537"/>
      <c r="AE21" s="528">
        <v>21</v>
      </c>
      <c r="AF21" s="528" t="s">
        <v>97</v>
      </c>
    </row>
    <row r="22" spans="1:41" ht="33" customHeight="1">
      <c r="B22" s="1544" t="s">
        <v>442</v>
      </c>
      <c r="C22" s="1544"/>
      <c r="D22" s="1047" t="s">
        <v>502</v>
      </c>
      <c r="E22" s="541"/>
      <c r="F22" s="541"/>
      <c r="AE22" s="528">
        <v>22</v>
      </c>
      <c r="AF22" s="528" t="s">
        <v>100</v>
      </c>
    </row>
    <row r="23" spans="1:41" ht="27.9" customHeight="1">
      <c r="B23" s="1544" t="s">
        <v>443</v>
      </c>
      <c r="C23" s="1544"/>
      <c r="D23" s="541" t="s">
        <v>95</v>
      </c>
      <c r="E23" s="541"/>
      <c r="F23" s="541"/>
      <c r="H23" s="550" t="str">
        <f>'Names of Bidder'!D6</f>
        <v>Sole Bidder</v>
      </c>
      <c r="AE23" s="528">
        <v>23</v>
      </c>
      <c r="AF23" s="528" t="s">
        <v>100</v>
      </c>
    </row>
    <row r="24" spans="1:41" ht="27.9" customHeight="1">
      <c r="B24" s="1544" t="s">
        <v>444</v>
      </c>
      <c r="C24" s="1544"/>
      <c r="D24" s="541" t="s">
        <v>83</v>
      </c>
      <c r="E24" s="541"/>
      <c r="F24" s="541"/>
      <c r="AE24" s="528">
        <v>24</v>
      </c>
      <c r="AF24" s="528" t="s">
        <v>100</v>
      </c>
    </row>
    <row r="25" spans="1:41" ht="27.9" customHeight="1">
      <c r="B25" s="1544" t="s">
        <v>445</v>
      </c>
      <c r="C25" s="1544"/>
      <c r="D25" s="541" t="s">
        <v>448</v>
      </c>
      <c r="E25" s="541"/>
      <c r="F25" s="541"/>
      <c r="AE25" s="528">
        <v>25</v>
      </c>
      <c r="AF25" s="528" t="s">
        <v>100</v>
      </c>
    </row>
    <row r="26" spans="1:41" ht="27.9" customHeight="1">
      <c r="B26" s="1544" t="s">
        <v>446</v>
      </c>
      <c r="C26" s="1544"/>
      <c r="D26" s="541" t="s">
        <v>449</v>
      </c>
      <c r="E26" s="541"/>
      <c r="F26" s="541"/>
      <c r="AE26" s="528">
        <v>26</v>
      </c>
      <c r="AF26" s="528" t="s">
        <v>100</v>
      </c>
    </row>
    <row r="27" spans="1:41" ht="30" customHeight="1">
      <c r="B27" s="1558" t="s">
        <v>447</v>
      </c>
      <c r="C27" s="1544"/>
      <c r="D27" s="1554" t="s">
        <v>820</v>
      </c>
      <c r="E27" s="1559"/>
      <c r="F27" s="1559"/>
    </row>
    <row r="28" spans="1:41">
      <c r="B28" s="1558"/>
      <c r="C28" s="1544"/>
      <c r="D28" s="1554"/>
      <c r="E28" s="1554"/>
      <c r="F28" s="1554"/>
      <c r="AE28" s="528">
        <v>27</v>
      </c>
      <c r="AF28" s="528" t="s">
        <v>100</v>
      </c>
    </row>
    <row r="29" spans="1:41" ht="114" customHeight="1">
      <c r="A29" s="549">
        <v>2.2000000000000002</v>
      </c>
      <c r="B29" s="1537" t="s">
        <v>90</v>
      </c>
      <c r="C29" s="1537"/>
      <c r="D29" s="1537"/>
      <c r="E29" s="1537"/>
      <c r="F29" s="1537"/>
      <c r="AE29" s="528">
        <v>28</v>
      </c>
      <c r="AF29" s="528" t="s">
        <v>100</v>
      </c>
    </row>
    <row r="30" spans="1:41" ht="78" customHeight="1">
      <c r="A30" s="549">
        <v>2.2999999999999998</v>
      </c>
      <c r="B30" s="1546" t="s">
        <v>520</v>
      </c>
      <c r="C30" s="1537"/>
      <c r="D30" s="1537"/>
      <c r="E30" s="1537"/>
      <c r="F30" s="1537"/>
      <c r="AE30" s="528">
        <v>29</v>
      </c>
      <c r="AF30" s="528" t="s">
        <v>100</v>
      </c>
    </row>
    <row r="31" spans="1:41" ht="146.25" customHeight="1">
      <c r="A31" s="549">
        <v>2.4</v>
      </c>
      <c r="B31" s="1537" t="s">
        <v>91</v>
      </c>
      <c r="C31" s="1537"/>
      <c r="D31" s="1537"/>
      <c r="E31" s="1537"/>
      <c r="F31" s="1537"/>
      <c r="AE31" s="528">
        <v>30</v>
      </c>
      <c r="AF31" s="528" t="s">
        <v>100</v>
      </c>
    </row>
    <row r="32" spans="1:41" ht="93" customHeight="1">
      <c r="A32" s="549">
        <v>2.5</v>
      </c>
      <c r="B32" s="1537" t="s">
        <v>92</v>
      </c>
      <c r="C32" s="1537"/>
      <c r="D32" s="1537"/>
      <c r="E32" s="1537"/>
      <c r="F32" s="1537"/>
      <c r="AE32" s="528">
        <v>31</v>
      </c>
      <c r="AF32" s="528" t="s">
        <v>97</v>
      </c>
    </row>
    <row r="33" spans="1:29" ht="98.25" customHeight="1">
      <c r="A33" s="542">
        <v>3</v>
      </c>
      <c r="B33" s="1537" t="s">
        <v>113</v>
      </c>
      <c r="C33" s="1537"/>
      <c r="D33" s="1537"/>
      <c r="E33" s="1537"/>
      <c r="F33" s="1537"/>
    </row>
    <row r="34" spans="1:29" ht="66.75" customHeight="1">
      <c r="A34" s="542">
        <v>3.1</v>
      </c>
      <c r="B34" s="1557" t="s">
        <v>503</v>
      </c>
      <c r="C34" s="1557"/>
      <c r="D34" s="1557"/>
      <c r="E34" s="1557"/>
      <c r="F34" s="1557"/>
    </row>
    <row r="35" spans="1:29" ht="105.75" customHeight="1">
      <c r="A35" s="549">
        <v>3.2</v>
      </c>
      <c r="B35" s="1546" t="s">
        <v>510</v>
      </c>
      <c r="C35" s="1537"/>
      <c r="D35" s="1537"/>
      <c r="E35" s="1537"/>
      <c r="F35" s="1537"/>
    </row>
    <row r="36" spans="1:29" ht="14.25" customHeight="1">
      <c r="A36" s="549"/>
      <c r="B36" s="1537"/>
      <c r="C36" s="1537"/>
      <c r="D36" s="1537"/>
      <c r="E36" s="1537"/>
      <c r="F36" s="1537"/>
    </row>
    <row r="37" spans="1:29" ht="58.5" customHeight="1">
      <c r="A37" s="549">
        <v>3.3</v>
      </c>
      <c r="B37" s="1546" t="s">
        <v>504</v>
      </c>
      <c r="C37" s="1537"/>
      <c r="D37" s="1537"/>
      <c r="E37" s="1537"/>
      <c r="F37" s="1537"/>
    </row>
    <row r="38" spans="1:29" ht="5.25" customHeight="1">
      <c r="A38" s="549"/>
      <c r="B38" s="1537"/>
      <c r="C38" s="1537"/>
      <c r="D38" s="1537"/>
      <c r="E38" s="1537"/>
      <c r="F38" s="1537"/>
    </row>
    <row r="39" spans="1:29" ht="84" customHeight="1">
      <c r="A39" s="542">
        <v>4</v>
      </c>
      <c r="B39" s="1537" t="s">
        <v>93</v>
      </c>
      <c r="C39" s="1537"/>
      <c r="D39" s="1537"/>
      <c r="E39" s="1537"/>
      <c r="F39" s="1537"/>
    </row>
    <row r="40" spans="1:29" ht="110.25" customHeight="1">
      <c r="A40" s="542">
        <v>5</v>
      </c>
      <c r="B40" s="1537" t="s">
        <v>94</v>
      </c>
      <c r="C40" s="1537"/>
      <c r="D40" s="1537"/>
      <c r="E40" s="1537"/>
      <c r="F40" s="1537"/>
    </row>
    <row r="41" spans="1:29" ht="13.5" customHeight="1">
      <c r="B41" s="551" t="str">
        <f>IF(ISERROR("Dated this " &amp; AG6 &amp; LOOKUP(AG6,AE1:AE32,AF1:AF32) &amp; " day of " &amp; AG8 &amp; " " &amp;AG9), "", "Dated this " &amp; AG6 &amp; LOOKUP(AG6,AE1:AE32,AF1:AF32) &amp; " day of " &amp; AG8 &amp; " " &amp;AG9)</f>
        <v/>
      </c>
      <c r="C41" s="551"/>
      <c r="D41" s="551"/>
      <c r="E41" s="552"/>
      <c r="F41" s="552"/>
    </row>
    <row r="42" spans="1:29" ht="30" customHeight="1">
      <c r="B42" s="551" t="s">
        <v>84</v>
      </c>
      <c r="C42" s="553"/>
      <c r="D42" s="554"/>
      <c r="E42" s="554"/>
      <c r="F42" s="554"/>
    </row>
    <row r="43" spans="1:29" ht="30" customHeight="1">
      <c r="B43" s="555"/>
      <c r="C43" s="554"/>
      <c r="D43" s="554"/>
      <c r="E43" s="551"/>
      <c r="F43" s="556" t="s">
        <v>85</v>
      </c>
    </row>
    <row r="44" spans="1:29" ht="30" customHeight="1">
      <c r="B44" s="555"/>
      <c r="C44" s="554"/>
      <c r="D44" s="551"/>
      <c r="E44" s="551"/>
      <c r="F44" s="556" t="str">
        <f>"For and on behalf of " &amp; 'Sch-1'!H8</f>
        <v xml:space="preserve">For and on behalf of </v>
      </c>
    </row>
    <row r="45" spans="1:29" ht="30" customHeight="1">
      <c r="A45" s="529"/>
      <c r="B45" s="529"/>
      <c r="C45" s="557"/>
      <c r="D45" s="525"/>
      <c r="E45" s="558" t="s">
        <v>366</v>
      </c>
      <c r="F45" s="559"/>
      <c r="G45" s="524"/>
      <c r="H45" s="524"/>
      <c r="I45" s="525"/>
      <c r="J45" s="525"/>
      <c r="K45" s="525"/>
      <c r="L45" s="525"/>
      <c r="M45" s="525"/>
      <c r="N45" s="525"/>
      <c r="O45" s="525"/>
      <c r="P45" s="525"/>
      <c r="Q45" s="525"/>
      <c r="R45" s="525"/>
      <c r="S45" s="525"/>
      <c r="T45" s="525"/>
      <c r="U45" s="525"/>
      <c r="V45" s="525"/>
      <c r="W45" s="525"/>
      <c r="X45" s="525"/>
      <c r="Y45" s="525"/>
      <c r="Z45" s="526"/>
      <c r="AA45" s="526"/>
      <c r="AB45" s="526"/>
      <c r="AC45" s="526"/>
    </row>
    <row r="46" spans="1:29" ht="30" customHeight="1">
      <c r="A46" s="560" t="s">
        <v>253</v>
      </c>
      <c r="B46" s="1555" t="str">
        <f>'Sch-1'!B242</f>
        <v>--</v>
      </c>
      <c r="C46" s="1555"/>
      <c r="D46" s="525"/>
      <c r="E46" s="558" t="s">
        <v>86</v>
      </c>
      <c r="F46" s="561" t="str">
        <f>'Sch-1'!K243</f>
        <v/>
      </c>
      <c r="G46" s="524"/>
      <c r="H46" s="524"/>
      <c r="I46" s="525"/>
      <c r="J46" s="525"/>
      <c r="K46" s="525"/>
      <c r="L46" s="525"/>
      <c r="M46" s="525"/>
      <c r="N46" s="525"/>
      <c r="O46" s="525"/>
      <c r="P46" s="525"/>
      <c r="Q46" s="525"/>
      <c r="R46" s="525"/>
      <c r="S46" s="525"/>
      <c r="T46" s="525"/>
      <c r="U46" s="525"/>
      <c r="V46" s="525"/>
      <c r="W46" s="525"/>
      <c r="X46" s="525"/>
      <c r="Y46" s="525"/>
      <c r="Z46" s="526"/>
      <c r="AA46" s="526"/>
      <c r="AB46" s="526"/>
      <c r="AC46" s="526"/>
    </row>
    <row r="47" spans="1:29" ht="30" customHeight="1">
      <c r="A47" s="560" t="s">
        <v>254</v>
      </c>
      <c r="B47" s="561" t="str">
        <f>'Sch-1'!B243</f>
        <v/>
      </c>
      <c r="C47" s="562"/>
      <c r="D47" s="525"/>
      <c r="E47" s="558" t="s">
        <v>87</v>
      </c>
      <c r="F47" s="561" t="str">
        <f>'Sch-1'!K244</f>
        <v/>
      </c>
      <c r="G47" s="524"/>
      <c r="H47" s="524"/>
      <c r="I47" s="525"/>
      <c r="J47" s="525"/>
      <c r="K47" s="525"/>
      <c r="L47" s="525"/>
      <c r="M47" s="525"/>
      <c r="N47" s="525"/>
      <c r="O47" s="525"/>
      <c r="P47" s="525"/>
      <c r="Q47" s="525"/>
      <c r="R47" s="525"/>
      <c r="S47" s="525"/>
      <c r="T47" s="525"/>
      <c r="U47" s="525"/>
      <c r="V47" s="525"/>
      <c r="W47" s="525"/>
      <c r="X47" s="525"/>
      <c r="Y47" s="525"/>
      <c r="Z47" s="526"/>
      <c r="AA47" s="526"/>
      <c r="AB47" s="526"/>
      <c r="AC47" s="526"/>
    </row>
    <row r="48" spans="1:29" ht="30" customHeight="1">
      <c r="B48" s="530"/>
      <c r="D48" s="529"/>
      <c r="E48" s="558" t="s">
        <v>365</v>
      </c>
      <c r="F48" s="524"/>
      <c r="G48" s="524"/>
      <c r="H48" s="524"/>
      <c r="I48" s="525"/>
      <c r="J48" s="525"/>
      <c r="K48" s="525"/>
      <c r="L48" s="525"/>
      <c r="M48" s="525"/>
      <c r="N48" s="525"/>
      <c r="O48" s="525"/>
      <c r="P48" s="525"/>
      <c r="Q48" s="525"/>
      <c r="R48" s="525"/>
      <c r="S48" s="525"/>
      <c r="T48" s="525"/>
      <c r="U48" s="525"/>
      <c r="V48" s="525"/>
      <c r="W48" s="525"/>
      <c r="X48" s="525"/>
      <c r="Y48" s="525"/>
      <c r="Z48" s="526"/>
      <c r="AA48" s="526"/>
      <c r="AB48" s="526"/>
      <c r="AC48" s="526"/>
    </row>
    <row r="49" spans="1:41" ht="30" customHeight="1">
      <c r="A49" s="1556" t="str">
        <f>IF(H23="Sole Bidder", "", "In case of bid from a Joint Venture, name &amp; designation of representative of JV partner is to be provided and Bid Form is also to be signed by him.")</f>
        <v/>
      </c>
      <c r="B49" s="1556"/>
      <c r="C49" s="1556"/>
      <c r="D49" s="1556"/>
      <c r="E49" s="1556"/>
      <c r="F49" s="1556"/>
    </row>
    <row r="50" spans="1:41" ht="30" customHeight="1">
      <c r="A50" s="563"/>
      <c r="B50" s="563"/>
      <c r="C50" s="551" t="str">
        <f>IF(Z2="2 or More", "Other Partner-2", "")</f>
        <v/>
      </c>
      <c r="D50" s="563"/>
      <c r="E50" s="564"/>
      <c r="F50" s="564" t="str">
        <f>IF(Z2=1,"Other Partner",IF(Z2="2 or More","Other Partner-1",""))</f>
        <v/>
      </c>
    </row>
    <row r="51" spans="1:41" ht="30" customHeight="1">
      <c r="A51" s="551"/>
      <c r="B51" s="556" t="str">
        <f>IF(Z2="2 or More", "Signature :", "")</f>
        <v/>
      </c>
      <c r="C51" s="565"/>
      <c r="D51" s="566"/>
      <c r="E51" s="567"/>
      <c r="F51" s="566"/>
      <c r="G51" s="524"/>
      <c r="H51" s="524"/>
      <c r="I51" s="525"/>
      <c r="J51" s="525"/>
      <c r="K51" s="525"/>
      <c r="L51" s="525"/>
      <c r="M51" s="525"/>
      <c r="N51" s="525"/>
      <c r="O51" s="525"/>
      <c r="P51" s="525"/>
      <c r="Q51" s="525"/>
      <c r="R51" s="525"/>
      <c r="S51" s="525"/>
      <c r="T51" s="525"/>
      <c r="U51" s="525"/>
      <c r="V51" s="525"/>
      <c r="W51" s="525"/>
      <c r="X51" s="525"/>
      <c r="Y51" s="525"/>
      <c r="Z51" s="526"/>
      <c r="AA51" s="526"/>
      <c r="AB51" s="526"/>
      <c r="AC51" s="526"/>
    </row>
    <row r="52" spans="1:41" s="530" customFormat="1" ht="30" customHeight="1">
      <c r="A52" s="551"/>
      <c r="B52" s="556" t="str">
        <f>IF(Z2="2 or More", "Printed Name :", "")</f>
        <v/>
      </c>
      <c r="C52" s="520"/>
      <c r="D52" s="551"/>
      <c r="E52" s="556" t="str">
        <f>IF(Z1="Sole Bidder", "", "Printed Name :")</f>
        <v/>
      </c>
      <c r="F52" s="1079"/>
      <c r="H52" s="533"/>
      <c r="Z52" s="568"/>
      <c r="AA52" s="568"/>
      <c r="AB52" s="568"/>
      <c r="AC52" s="568"/>
      <c r="AD52" s="548"/>
      <c r="AE52" s="528"/>
      <c r="AF52" s="528"/>
      <c r="AG52" s="548"/>
      <c r="AH52" s="548"/>
      <c r="AI52" s="548"/>
      <c r="AJ52" s="548"/>
      <c r="AK52" s="548"/>
      <c r="AL52" s="548"/>
      <c r="AM52" s="548"/>
      <c r="AN52" s="548"/>
      <c r="AO52" s="548"/>
    </row>
    <row r="53" spans="1:41" s="530" customFormat="1" ht="30" customHeight="1">
      <c r="A53" s="551"/>
      <c r="B53" s="556" t="str">
        <f>IF(Z2="2 or More", "Designation :", "")</f>
        <v/>
      </c>
      <c r="C53" s="520"/>
      <c r="D53" s="551"/>
      <c r="E53" s="556" t="str">
        <f>IF(Z1="Sole Bidder", "", "Designation :")</f>
        <v/>
      </c>
      <c r="F53" s="686"/>
      <c r="H53" s="533"/>
      <c r="Z53" s="568"/>
      <c r="AA53" s="568"/>
      <c r="AB53" s="568"/>
      <c r="AC53" s="568"/>
      <c r="AD53" s="548"/>
      <c r="AE53" s="528"/>
      <c r="AF53" s="528"/>
      <c r="AG53" s="548"/>
      <c r="AH53" s="548"/>
      <c r="AI53" s="548"/>
      <c r="AJ53" s="548"/>
      <c r="AK53" s="548"/>
      <c r="AL53" s="548"/>
      <c r="AM53" s="548"/>
      <c r="AN53" s="548"/>
      <c r="AO53" s="548"/>
    </row>
    <row r="54" spans="1:41" s="530" customFormat="1" ht="30" customHeight="1">
      <c r="A54" s="551"/>
      <c r="B54" s="556" t="str">
        <f>IF(Z2=2, "Common Seal :", "")</f>
        <v/>
      </c>
      <c r="C54" s="565"/>
      <c r="D54" s="566"/>
      <c r="E54" s="567"/>
      <c r="F54" s="569"/>
      <c r="G54" s="524"/>
      <c r="H54" s="559"/>
      <c r="I54" s="524"/>
      <c r="J54" s="524"/>
      <c r="K54" s="524"/>
      <c r="L54" s="524"/>
      <c r="M54" s="524"/>
      <c r="N54" s="524"/>
      <c r="O54" s="524"/>
      <c r="P54" s="524"/>
      <c r="Q54" s="524"/>
      <c r="R54" s="524"/>
      <c r="S54" s="524"/>
      <c r="T54" s="524"/>
      <c r="U54" s="524"/>
      <c r="V54" s="524"/>
      <c r="W54" s="524"/>
      <c r="X54" s="524"/>
      <c r="Y54" s="524"/>
      <c r="Z54" s="547"/>
      <c r="AA54" s="547"/>
      <c r="AB54" s="547"/>
      <c r="AC54" s="547"/>
      <c r="AD54" s="548"/>
      <c r="AE54" s="528"/>
      <c r="AF54" s="528"/>
      <c r="AG54" s="548"/>
      <c r="AH54" s="548"/>
      <c r="AI54" s="548"/>
      <c r="AJ54" s="548"/>
      <c r="AK54" s="548"/>
      <c r="AL54" s="548"/>
      <c r="AM54" s="548"/>
      <c r="AN54" s="548"/>
      <c r="AO54" s="548"/>
    </row>
    <row r="55" spans="1:41" s="530" customFormat="1" ht="33" customHeight="1">
      <c r="A55" s="570" t="s">
        <v>252</v>
      </c>
      <c r="B55" s="571"/>
      <c r="C55" s="572"/>
      <c r="D55" s="569"/>
      <c r="E55" s="573"/>
      <c r="F55" s="569"/>
      <c r="G55" s="524"/>
      <c r="H55" s="559"/>
      <c r="I55" s="524"/>
      <c r="J55" s="524"/>
      <c r="K55" s="524"/>
      <c r="L55" s="524"/>
      <c r="M55" s="524"/>
      <c r="N55" s="524"/>
      <c r="O55" s="524"/>
      <c r="P55" s="524"/>
      <c r="Q55" s="524"/>
      <c r="R55" s="524"/>
      <c r="S55" s="524"/>
      <c r="T55" s="524"/>
      <c r="U55" s="524"/>
      <c r="V55" s="524"/>
      <c r="W55" s="524"/>
      <c r="X55" s="524"/>
      <c r="Y55" s="524"/>
      <c r="Z55" s="547"/>
      <c r="AA55" s="547"/>
      <c r="AB55" s="547"/>
      <c r="AC55" s="547"/>
      <c r="AD55" s="548"/>
      <c r="AE55" s="528"/>
      <c r="AF55" s="528"/>
      <c r="AG55" s="548"/>
      <c r="AH55" s="548"/>
      <c r="AI55" s="548"/>
      <c r="AJ55" s="548"/>
      <c r="AK55" s="548"/>
      <c r="AL55" s="548"/>
      <c r="AM55" s="548"/>
      <c r="AN55" s="548"/>
      <c r="AO55" s="548"/>
    </row>
    <row r="56" spans="1:41" s="530" customFormat="1" ht="33" customHeight="1">
      <c r="A56" s="1553" t="s">
        <v>272</v>
      </c>
      <c r="B56" s="1553"/>
      <c r="C56" s="1553"/>
      <c r="D56" s="1547"/>
      <c r="E56" s="1548"/>
      <c r="F56" s="1548"/>
      <c r="H56" s="533"/>
      <c r="Z56" s="568"/>
      <c r="AA56" s="568"/>
      <c r="AB56" s="568"/>
      <c r="AC56" s="568"/>
      <c r="AD56" s="548"/>
      <c r="AE56" s="528"/>
      <c r="AF56" s="528"/>
      <c r="AG56" s="548"/>
      <c r="AH56" s="548"/>
      <c r="AI56" s="548"/>
      <c r="AJ56" s="548"/>
      <c r="AK56" s="548"/>
      <c r="AL56" s="548"/>
      <c r="AM56" s="548"/>
      <c r="AN56" s="548"/>
      <c r="AO56" s="548"/>
    </row>
    <row r="57" spans="1:41" s="530" customFormat="1" ht="33" customHeight="1">
      <c r="A57" s="1552"/>
      <c r="B57" s="1552"/>
      <c r="C57" s="1552"/>
      <c r="D57" s="476"/>
      <c r="E57" s="476"/>
      <c r="F57" s="476"/>
      <c r="H57" s="533"/>
      <c r="Z57" s="568"/>
      <c r="AA57" s="568"/>
      <c r="AB57" s="568"/>
      <c r="AC57" s="568"/>
      <c r="AD57" s="548"/>
      <c r="AE57" s="528"/>
      <c r="AF57" s="528"/>
      <c r="AG57" s="548"/>
      <c r="AH57" s="548"/>
      <c r="AI57" s="548"/>
      <c r="AJ57" s="548"/>
      <c r="AK57" s="548"/>
      <c r="AL57" s="548"/>
      <c r="AM57" s="548"/>
      <c r="AN57" s="548"/>
      <c r="AO57" s="548"/>
    </row>
    <row r="58" spans="1:41" s="530" customFormat="1" ht="33" customHeight="1">
      <c r="A58" s="1551"/>
      <c r="B58" s="1551"/>
      <c r="C58" s="1551"/>
      <c r="D58" s="476"/>
      <c r="E58" s="476"/>
      <c r="F58" s="476"/>
      <c r="H58" s="533"/>
      <c r="Z58" s="568"/>
      <c r="AA58" s="568"/>
      <c r="AB58" s="568"/>
      <c r="AC58" s="568"/>
      <c r="AD58" s="548"/>
      <c r="AE58" s="528"/>
      <c r="AF58" s="528"/>
      <c r="AG58" s="548"/>
      <c r="AH58" s="548"/>
      <c r="AI58" s="548"/>
      <c r="AJ58" s="548"/>
      <c r="AK58" s="548"/>
      <c r="AL58" s="548"/>
      <c r="AM58" s="548"/>
      <c r="AN58" s="548"/>
      <c r="AO58" s="548"/>
    </row>
    <row r="59" spans="1:41" s="530" customFormat="1" ht="33" customHeight="1">
      <c r="A59" s="1550" t="s">
        <v>273</v>
      </c>
      <c r="B59" s="1550"/>
      <c r="C59" s="1550"/>
      <c r="D59" s="1547"/>
      <c r="E59" s="1548"/>
      <c r="F59" s="1548"/>
      <c r="H59" s="533"/>
      <c r="Z59" s="568"/>
      <c r="AA59" s="568"/>
      <c r="AB59" s="568"/>
      <c r="AC59" s="568"/>
      <c r="AD59" s="548"/>
      <c r="AE59" s="528"/>
      <c r="AF59" s="528"/>
      <c r="AG59" s="548"/>
      <c r="AH59" s="548"/>
      <c r="AI59" s="548"/>
      <c r="AJ59" s="548"/>
      <c r="AK59" s="548"/>
      <c r="AL59" s="548"/>
      <c r="AM59" s="548"/>
      <c r="AN59" s="548"/>
      <c r="AO59" s="548"/>
    </row>
    <row r="60" spans="1:41" s="530" customFormat="1" ht="33" customHeight="1">
      <c r="A60" s="1550" t="s">
        <v>271</v>
      </c>
      <c r="B60" s="1550"/>
      <c r="C60" s="1550"/>
      <c r="D60" s="1547"/>
      <c r="E60" s="1548"/>
      <c r="F60" s="1548"/>
      <c r="H60" s="533"/>
      <c r="Z60" s="568"/>
      <c r="AA60" s="568"/>
      <c r="AB60" s="568"/>
      <c r="AC60" s="568"/>
      <c r="AD60" s="548"/>
      <c r="AE60" s="528"/>
      <c r="AF60" s="528"/>
      <c r="AG60" s="548"/>
      <c r="AH60" s="548"/>
      <c r="AI60" s="548"/>
      <c r="AJ60" s="548"/>
      <c r="AK60" s="548"/>
      <c r="AL60" s="548"/>
      <c r="AM60" s="548"/>
      <c r="AN60" s="548"/>
      <c r="AO60" s="548"/>
    </row>
    <row r="61" spans="1:41" s="530" customFormat="1" ht="33" customHeight="1">
      <c r="A61" s="1550" t="s">
        <v>274</v>
      </c>
      <c r="B61" s="1550"/>
      <c r="C61" s="1550"/>
      <c r="D61" s="1547"/>
      <c r="E61" s="1548"/>
      <c r="F61" s="1548"/>
      <c r="H61" s="533"/>
      <c r="Z61" s="568"/>
      <c r="AA61" s="568"/>
      <c r="AB61" s="568"/>
      <c r="AC61" s="568"/>
      <c r="AD61" s="548"/>
      <c r="AE61" s="528"/>
      <c r="AF61" s="528"/>
      <c r="AG61" s="548"/>
      <c r="AH61" s="548"/>
      <c r="AI61" s="548"/>
      <c r="AJ61" s="548"/>
      <c r="AK61" s="548"/>
      <c r="AL61" s="548"/>
      <c r="AM61" s="548"/>
      <c r="AN61" s="548"/>
      <c r="AO61" s="548"/>
    </row>
    <row r="62" spans="1:41" s="530" customFormat="1" ht="33" customHeight="1">
      <c r="A62" s="1553" t="s">
        <v>275</v>
      </c>
      <c r="B62" s="1553"/>
      <c r="C62" s="1553"/>
      <c r="D62" s="1547"/>
      <c r="E62" s="1548"/>
      <c r="F62" s="1548"/>
      <c r="H62" s="533"/>
      <c r="Z62" s="568"/>
      <c r="AA62" s="568"/>
      <c r="AB62" s="568"/>
      <c r="AC62" s="568"/>
      <c r="AD62" s="548"/>
      <c r="AE62" s="528"/>
      <c r="AF62" s="528"/>
      <c r="AG62" s="548"/>
      <c r="AH62" s="548"/>
      <c r="AI62" s="548"/>
      <c r="AJ62" s="548"/>
      <c r="AK62" s="548"/>
      <c r="AL62" s="548"/>
      <c r="AM62" s="548"/>
      <c r="AN62" s="548"/>
      <c r="AO62" s="548"/>
    </row>
    <row r="63" spans="1:41" s="530" customFormat="1" ht="33" customHeight="1">
      <c r="A63" s="1552"/>
      <c r="B63" s="1552"/>
      <c r="C63" s="1552"/>
      <c r="D63" s="476"/>
      <c r="E63" s="476"/>
      <c r="F63" s="476"/>
      <c r="H63" s="533"/>
      <c r="Z63" s="568"/>
      <c r="AA63" s="568"/>
      <c r="AB63" s="568"/>
      <c r="AC63" s="568"/>
      <c r="AD63" s="548"/>
      <c r="AE63" s="528"/>
      <c r="AF63" s="528"/>
      <c r="AG63" s="548"/>
      <c r="AH63" s="548"/>
      <c r="AI63" s="548"/>
      <c r="AJ63" s="548"/>
      <c r="AK63" s="548"/>
      <c r="AL63" s="548"/>
      <c r="AM63" s="548"/>
      <c r="AN63" s="548"/>
      <c r="AO63" s="548"/>
    </row>
    <row r="64" spans="1:41" s="530" customFormat="1" ht="33" customHeight="1">
      <c r="A64" s="1551"/>
      <c r="B64" s="1551"/>
      <c r="C64" s="1551"/>
      <c r="D64" s="476"/>
      <c r="E64" s="476"/>
      <c r="F64" s="476"/>
      <c r="H64" s="533"/>
      <c r="Z64" s="568"/>
      <c r="AA64" s="568"/>
      <c r="AB64" s="568"/>
      <c r="AC64" s="568"/>
      <c r="AD64" s="548"/>
      <c r="AE64" s="528"/>
      <c r="AF64" s="528"/>
      <c r="AG64" s="548"/>
      <c r="AH64" s="548"/>
      <c r="AI64" s="548"/>
      <c r="AJ64" s="548"/>
      <c r="AK64" s="548"/>
      <c r="AL64" s="548"/>
      <c r="AM64" s="548"/>
      <c r="AN64" s="548"/>
      <c r="AO64" s="548"/>
    </row>
    <row r="65" spans="1:41" s="530" customFormat="1" ht="60.75" customHeight="1">
      <c r="A65" s="154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49"/>
      <c r="C65" s="1549"/>
      <c r="D65" s="1549"/>
      <c r="E65" s="1549"/>
      <c r="F65" s="1549"/>
      <c r="H65" s="533"/>
      <c r="Z65" s="568"/>
      <c r="AA65" s="568"/>
      <c r="AB65" s="568"/>
      <c r="AC65" s="568"/>
      <c r="AD65" s="548"/>
      <c r="AE65" s="528"/>
      <c r="AF65" s="528"/>
      <c r="AG65" s="548"/>
      <c r="AH65" s="548"/>
      <c r="AI65" s="548"/>
      <c r="AJ65" s="548"/>
      <c r="AK65" s="548"/>
      <c r="AL65" s="548"/>
      <c r="AM65" s="548"/>
      <c r="AN65" s="548"/>
      <c r="AO65" s="548"/>
    </row>
    <row r="66" spans="1:41" s="530" customFormat="1" ht="33" customHeight="1">
      <c r="A66" s="1545" t="s">
        <v>140</v>
      </c>
      <c r="B66" s="1545"/>
      <c r="C66" s="1545"/>
      <c r="D66" s="1545"/>
      <c r="E66" s="1545"/>
      <c r="F66" s="1545"/>
      <c r="H66" s="533"/>
      <c r="Z66" s="568"/>
      <c r="AA66" s="568"/>
      <c r="AB66" s="568"/>
      <c r="AC66" s="568"/>
      <c r="AD66" s="548"/>
      <c r="AE66" s="528"/>
      <c r="AF66" s="528"/>
      <c r="AG66" s="548"/>
      <c r="AH66" s="548"/>
      <c r="AI66" s="548"/>
      <c r="AJ66" s="548"/>
      <c r="AK66" s="548"/>
      <c r="AL66" s="548"/>
      <c r="AM66" s="548"/>
      <c r="AN66" s="548"/>
      <c r="AO66" s="548"/>
    </row>
    <row r="67" spans="1:41" s="530" customFormat="1" ht="33" customHeight="1">
      <c r="A67" s="533"/>
      <c r="B67" s="533"/>
      <c r="H67" s="533"/>
      <c r="Z67" s="568"/>
      <c r="AA67" s="568"/>
      <c r="AB67" s="568"/>
      <c r="AC67" s="568"/>
      <c r="AD67" s="548"/>
      <c r="AE67" s="528"/>
      <c r="AF67" s="528"/>
      <c r="AG67" s="548"/>
      <c r="AH67" s="548"/>
      <c r="AI67" s="548"/>
      <c r="AJ67" s="548"/>
      <c r="AK67" s="548"/>
      <c r="AL67" s="548"/>
      <c r="AM67" s="548"/>
      <c r="AN67" s="548"/>
      <c r="AO67" s="548"/>
    </row>
    <row r="68" spans="1:41" s="530" customFormat="1" ht="33" customHeight="1">
      <c r="A68" s="533"/>
      <c r="B68" s="533"/>
      <c r="H68" s="533"/>
      <c r="Z68" s="568"/>
      <c r="AA68" s="568"/>
      <c r="AB68" s="568"/>
      <c r="AC68" s="568"/>
      <c r="AD68" s="548"/>
      <c r="AE68" s="528"/>
      <c r="AF68" s="528"/>
      <c r="AG68" s="548"/>
      <c r="AH68" s="548"/>
      <c r="AI68" s="548"/>
      <c r="AJ68" s="548"/>
      <c r="AK68" s="548"/>
      <c r="AL68" s="548"/>
      <c r="AM68" s="548"/>
      <c r="AN68" s="548"/>
      <c r="AO68" s="548"/>
    </row>
    <row r="69" spans="1:41">
      <c r="A69" s="533"/>
    </row>
    <row r="70" spans="1:41">
      <c r="A70" s="533"/>
    </row>
    <row r="71" spans="1:41">
      <c r="A71" s="533"/>
    </row>
    <row r="72" spans="1:41">
      <c r="A72" s="533"/>
    </row>
    <row r="73" spans="1:41">
      <c r="A73" s="533"/>
    </row>
    <row r="74" spans="1:41">
      <c r="A74" s="533"/>
    </row>
    <row r="75" spans="1:41">
      <c r="A75" s="533"/>
    </row>
    <row r="76" spans="1:41">
      <c r="A76" s="533"/>
    </row>
    <row r="77" spans="1:41">
      <c r="A77" s="533"/>
    </row>
    <row r="78" spans="1:41">
      <c r="A78" s="533"/>
    </row>
    <row r="79" spans="1:41">
      <c r="A79" s="533"/>
    </row>
    <row r="80" spans="1:41">
      <c r="A80" s="533"/>
    </row>
  </sheetData>
  <sheetProtection algorithmName="SHA-512" hashValue="nceYUwY6uZKJnvmT8tLlszsEChYezJcmsaNsIE3voNAtwR6NI588M4Gtrmr9/mvAHWtZPFwGEcaOJgMNa8qOzw==" saltValue="YZ3Tg43/HhCLlOiKFytJhg==" spinCount="100000" sheet="1" formatColumns="0" formatRows="0" selectLockedCells="1"/>
  <customSheetViews>
    <customSheetView guid="{E0CD802C-67CA-4B7A-ACE1-3315C462662B}" showPageBreaks="1" showGridLines="0" zeroValues="0" printArea="1" hiddenColumns="1" view="pageBreakPreview" topLeftCell="A34">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E641EAF9-CB3C-49B1-ABD9-CF79ED1786B1}" showPageBreaks="1" showGridLines="0" zeroValues="0" printArea="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34A3ED9C-12E3-4C8D-8EB7-B2FCCA89D4D8}" showPageBreaks="1" showGridLines="0" zeroValues="0" printArea="1" hiddenRows="1" hiddenColumn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819C7B0C-A4F7-4128-8DCF-F4891D2F22F5}" showPageBreaks="1" showGridLines="0" zeroValues="0" printArea="1" hiddenRows="1" hiddenColumns="1" view="pageBreakPreview" topLeftCell="A41">
      <selection activeCell="F52" sqref="F52"/>
      <pageMargins left="0.75" right="0.77" top="0.62" bottom="0.61" header="0.39" footer="0.32"/>
      <pageSetup orientation="portrait" r:id="rId4"/>
      <headerFooter alignWithMargins="0">
        <oddFooter>&amp;R&amp;"Book Antiqua,Bold"&amp;8Bid Form (1st Envelope)  / Page &amp;P of &amp;N</oddFooter>
      </headerFooter>
    </customSheetView>
    <customSheetView guid="{745877BF-3313-46AF-91CA-981B3DEDFC54}" showPageBreaks="1" showGridLines="0" zeroValues="0" printArea="1" hiddenRows="1" hiddenColumns="1" view="pageBreakPreview">
      <selection activeCell="F52" sqref="F52"/>
      <pageMargins left="0.75" right="0.77" top="0.62" bottom="0.61" header="0.39" footer="0.32"/>
      <pageSetup orientation="portrait" r:id="rId5"/>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75" right="0.77" top="0.62" bottom="0.61" header="0.39" footer="0.32"/>
      <pageSetup orientation="portrait" r:id="rId6"/>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75" right="0.77" top="0.62" bottom="0.61" header="0.39" footer="0.32"/>
      <pageSetup orientation="portrait" r:id="rId7"/>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75" right="0.77" top="0.62" bottom="0.61" header="0.39" footer="0.32"/>
      <pageSetup orientation="portrait" r:id="rId8"/>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75" right="0.77" top="0.62" bottom="0.61" header="0.39" footer="0.32"/>
      <pageSetup orientation="portrait" r:id="rId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8"/>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6"/>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75" right="0.77" top="0.62" bottom="0.61" header="0.39" footer="0.32"/>
      <pageSetup orientation="portrait" r:id="rId27"/>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75" right="0.77" top="0.62" bottom="0.61" header="0.39" footer="0.32"/>
      <pageSetup orientation="portrait" r:id="rId28"/>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75" right="0.77" top="0.62" bottom="0.61" header="0.39" footer="0.32"/>
      <pageSetup orientation="portrait" r:id="rId29"/>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75" right="0.77" top="0.62" bottom="0.61" header="0.39" footer="0.32"/>
      <pageSetup orientation="portrait" r:id="rId30"/>
      <headerFooter alignWithMargins="0">
        <oddFooter>&amp;R&amp;"Book Antiqua,Bold"&amp;8Bid Form (1st Envelope)  / Page &amp;P of &amp;N</oddFooter>
      </headerFooter>
    </customSheetView>
    <customSheetView guid="{F8E5B0F1-19FD-4769-90B8-5CD5C2B96DAF}" showPageBreaks="1" showGridLines="0" zeroValues="0" printArea="1" hiddenRows="1" hiddenColumns="1" view="pageBreakPreview">
      <selection activeCell="F52" sqref="F52"/>
      <pageMargins left="0.75" right="0.77" top="0.62" bottom="0.61" header="0.39" footer="0.32"/>
      <pageSetup orientation="portrait" r:id="rId31"/>
      <headerFooter alignWithMargins="0">
        <oddFooter>&amp;R&amp;"Book Antiqua,Bold"&amp;8Bid Form (1st Envelope)  / Page &amp;P of &amp;N</oddFooter>
      </headerFooter>
    </customSheetView>
    <customSheetView guid="{0F040CE0-DCE2-4F39-9825-357071D97646}" showPageBreaks="1" showGridLines="0" zeroValues="0" printArea="1" hiddenColumns="1" view="pageBreakPreview">
      <selection activeCell="F52" sqref="F52"/>
      <pageMargins left="0.75" right="0.77" top="0.62" bottom="0.61" header="0.39" footer="0.32"/>
      <pageSetup orientation="portrait" r:id="rId32"/>
      <headerFooter alignWithMargins="0">
        <oddFooter>&amp;R&amp;"Book Antiqua,Bold"&amp;8Bid Form (1st Envelope)  / Page &amp;P of &amp;N</oddFooter>
      </headerFooter>
    </customSheetView>
    <customSheetView guid="{AC3DDEEC-519A-4AEF-8A2C-AD9ADB21377C}" showPageBreaks="1" showGridLines="0" zeroValues="0" printArea="1" hiddenColumns="1" view="pageBreakPreview">
      <selection activeCell="F52" sqref="F52"/>
      <pageMargins left="0.75" right="0.77" top="0.62" bottom="0.61" header="0.39" footer="0.32"/>
      <pageSetup orientation="portrait" r:id="rId33"/>
      <headerFooter alignWithMargins="0">
        <oddFooter>&amp;R&amp;"Book Antiqua,Bold"&amp;8Bid Form (1st Envelope)  / Page &amp;P of &amp;N</oddFooter>
      </headerFooter>
    </customSheetView>
  </customSheetViews>
  <mergeCells count="49">
    <mergeCell ref="B22:C22"/>
    <mergeCell ref="B23:C23"/>
    <mergeCell ref="B24:C24"/>
    <mergeCell ref="B25:C25"/>
    <mergeCell ref="B35:F35"/>
    <mergeCell ref="B28:C28"/>
    <mergeCell ref="B26:C26"/>
    <mergeCell ref="D27:F27"/>
    <mergeCell ref="B27:C27"/>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20:F20"/>
    <mergeCell ref="D21:F21"/>
    <mergeCell ref="B19:F19"/>
    <mergeCell ref="A3:F3"/>
    <mergeCell ref="C5:F5"/>
    <mergeCell ref="B6:C6"/>
    <mergeCell ref="C15:F15"/>
    <mergeCell ref="B17:F17"/>
    <mergeCell ref="B18:F18"/>
    <mergeCell ref="B21:C21"/>
  </mergeCells>
  <phoneticPr fontId="35" type="noConversion"/>
  <conditionalFormatting sqref="F52:F53">
    <cfRule type="expression" dxfId="0" priority="1" stopIfTrue="1">
      <formula>$E$52=""</formula>
    </cfRule>
  </conditionalFormatting>
  <pageMargins left="0.75" right="0.77" top="0.62" bottom="0.61" header="0.39" footer="0.32"/>
  <pageSetup orientation="portrait" r:id="rId34"/>
  <headerFooter alignWithMargins="0">
    <oddFooter>&amp;R&amp;"Book Antiqua,Bold"&amp;8Bid Form (1st Envelope)  / Page &amp;P of &amp;N</oddFooter>
  </headerFooter>
  <drawing r:id="rId3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SheetLayoutView="100" workbookViewId="0">
      <selection activeCell="B27" sqref="B27:F27"/>
    </sheetView>
  </sheetViews>
  <sheetFormatPr defaultColWidth="8" defaultRowHeight="14.4"/>
  <cols>
    <col min="1" max="1" width="7.44140625" style="762" customWidth="1"/>
    <col min="2" max="2" width="46.88671875" style="762" customWidth="1"/>
    <col min="3" max="3" width="2.21875" style="762" customWidth="1"/>
    <col min="4" max="4" width="17.6640625" style="763" customWidth="1"/>
    <col min="5" max="5" width="4.109375" style="763" customWidth="1"/>
    <col min="6" max="6" width="17.6640625" style="763" customWidth="1"/>
    <col min="7" max="7" width="29.6640625" style="702" customWidth="1"/>
    <col min="8" max="8" width="15.21875" style="702" customWidth="1"/>
    <col min="9" max="9" width="8.88671875" style="702" bestFit="1" customWidth="1"/>
    <col min="10" max="11" width="8" style="702"/>
    <col min="12" max="12" width="14" style="702" customWidth="1"/>
    <col min="13" max="16384" width="8" style="702"/>
  </cols>
  <sheetData>
    <row r="1" spans="1:8" ht="15.9" customHeight="1">
      <c r="A1" s="699"/>
      <c r="B1" s="1567" t="s">
        <v>217</v>
      </c>
      <c r="C1" s="1568"/>
      <c r="D1" s="1568"/>
      <c r="E1" s="1568"/>
      <c r="F1" s="1568"/>
    </row>
    <row r="2" spans="1:8" ht="15.9" customHeight="1">
      <c r="A2" s="699"/>
      <c r="B2" s="700"/>
      <c r="C2" s="701"/>
      <c r="D2" s="703"/>
      <c r="E2" s="703"/>
      <c r="F2" s="703"/>
    </row>
    <row r="3" spans="1:8" s="704" customFormat="1" ht="15.9" customHeight="1">
      <c r="A3" s="699"/>
      <c r="B3" s="699"/>
      <c r="C3" s="699"/>
      <c r="D3" s="1569" t="s">
        <v>218</v>
      </c>
      <c r="E3" s="1569"/>
      <c r="F3" s="1569"/>
    </row>
    <row r="4" spans="1:8" s="704" customFormat="1" ht="20.25" customHeight="1">
      <c r="A4" s="1570" t="s">
        <v>219</v>
      </c>
      <c r="B4" s="1570"/>
      <c r="C4" s="1570"/>
      <c r="D4" s="1571" t="e">
        <f>'Sch-1'!H8:J8</f>
        <v>#VALUE!</v>
      </c>
      <c r="E4" s="1571"/>
      <c r="F4" s="1571"/>
    </row>
    <row r="5" spans="1:8" s="709" customFormat="1" ht="21" customHeight="1">
      <c r="A5" s="705" t="s">
        <v>379</v>
      </c>
      <c r="B5" s="1563" t="s">
        <v>220</v>
      </c>
      <c r="C5" s="1564"/>
      <c r="D5" s="706" t="s">
        <v>221</v>
      </c>
      <c r="E5" s="1565" t="s">
        <v>222</v>
      </c>
      <c r="F5" s="1566"/>
    </row>
    <row r="6" spans="1:8" s="704" customFormat="1" ht="36" customHeight="1">
      <c r="A6" s="710">
        <v>1</v>
      </c>
      <c r="B6" s="711" t="s">
        <v>244</v>
      </c>
      <c r="C6" s="712"/>
      <c r="D6" s="713">
        <f>'Sch-6'!D14</f>
        <v>0</v>
      </c>
      <c r="E6" s="714" t="s">
        <v>352</v>
      </c>
      <c r="F6" s="715">
        <f>D6</f>
        <v>0</v>
      </c>
      <c r="G6" s="716"/>
    </row>
    <row r="7" spans="1:8" s="704" customFormat="1" ht="34.5" customHeight="1">
      <c r="A7" s="710">
        <v>2</v>
      </c>
      <c r="B7" s="711" t="s">
        <v>245</v>
      </c>
      <c r="C7" s="712"/>
      <c r="D7" s="713">
        <f>'Sch-6'!D16</f>
        <v>0</v>
      </c>
      <c r="E7" s="714"/>
      <c r="F7" s="715">
        <f>D7</f>
        <v>0</v>
      </c>
      <c r="G7" s="716"/>
    </row>
    <row r="8" spans="1:8" s="704" customFormat="1" ht="21" customHeight="1">
      <c r="A8" s="710">
        <v>3</v>
      </c>
      <c r="B8" s="711" t="s">
        <v>246</v>
      </c>
      <c r="C8" s="712"/>
      <c r="D8" s="717">
        <f>'Sch-6'!D18</f>
        <v>0</v>
      </c>
      <c r="E8" s="707"/>
      <c r="F8" s="708">
        <f>D8</f>
        <v>0</v>
      </c>
      <c r="G8" s="716"/>
    </row>
    <row r="9" spans="1:8" s="704" customFormat="1" ht="21" customHeight="1">
      <c r="A9" s="710">
        <v>4</v>
      </c>
      <c r="B9" s="711" t="s">
        <v>247</v>
      </c>
      <c r="C9" s="712"/>
      <c r="D9" s="718" t="s">
        <v>439</v>
      </c>
      <c r="E9" s="714"/>
      <c r="F9" s="708" t="str">
        <f>D9</f>
        <v>Not Applicable</v>
      </c>
    </row>
    <row r="10" spans="1:8" s="704" customFormat="1" ht="21" customHeight="1">
      <c r="A10" s="710">
        <v>5</v>
      </c>
      <c r="B10" s="711" t="s">
        <v>248</v>
      </c>
      <c r="C10" s="712"/>
      <c r="D10" s="719">
        <f>SUM(D6,D7,D8)</f>
        <v>0</v>
      </c>
      <c r="E10" s="714"/>
      <c r="F10" s="720">
        <f>SUM(F6,F7,F8)</f>
        <v>0</v>
      </c>
    </row>
    <row r="11" spans="1:8" s="704" customFormat="1" ht="21" customHeight="1">
      <c r="A11" s="710">
        <v>6</v>
      </c>
      <c r="B11" s="721" t="s">
        <v>223</v>
      </c>
      <c r="C11" s="722" t="s">
        <v>352</v>
      </c>
      <c r="D11" s="723" t="e">
        <f>H11</f>
        <v>#REF!</v>
      </c>
      <c r="E11" s="724" t="s">
        <v>352</v>
      </c>
      <c r="F11" s="715" t="e">
        <f>D11</f>
        <v>#REF!</v>
      </c>
      <c r="H11" s="725" t="e">
        <f>ROUND(('Sch-1'!L236-'Sch-1 dis'!F75)+(#REF!-'Sch-2 Dis'!F56)+ ('Sch-3 '!L240-'Sch-3 Dis'!F81),0)</f>
        <v>#REF!</v>
      </c>
    </row>
    <row r="12" spans="1:8" s="704" customFormat="1" ht="21.9" customHeight="1">
      <c r="A12" s="710">
        <v>7</v>
      </c>
      <c r="B12" s="721" t="s">
        <v>249</v>
      </c>
      <c r="C12" s="712"/>
      <c r="D12" s="706" t="e">
        <f>D10-D11</f>
        <v>#REF!</v>
      </c>
      <c r="E12" s="714"/>
      <c r="F12" s="720" t="e">
        <f>F10-F11</f>
        <v>#REF!</v>
      </c>
      <c r="G12" s="726"/>
      <c r="H12" s="725"/>
    </row>
    <row r="13" spans="1:8" s="704" customFormat="1" ht="21.9" customHeight="1">
      <c r="A13" s="710">
        <v>8</v>
      </c>
      <c r="B13" s="711" t="s">
        <v>224</v>
      </c>
      <c r="C13" s="712"/>
      <c r="D13" s="723"/>
      <c r="E13" s="714"/>
      <c r="F13" s="715"/>
    </row>
    <row r="14" spans="1:8" s="704" customFormat="1" ht="21.9" customHeight="1">
      <c r="A14" s="710" t="s">
        <v>352</v>
      </c>
      <c r="B14" s="711" t="s">
        <v>225</v>
      </c>
      <c r="C14" s="727"/>
      <c r="D14" s="728">
        <f>'Sch-5 Dis'!D14:E14</f>
        <v>0</v>
      </c>
      <c r="E14" s="729"/>
      <c r="F14" s="708">
        <f>F32</f>
        <v>0</v>
      </c>
      <c r="G14" s="716"/>
    </row>
    <row r="15" spans="1:8" s="704" customFormat="1" ht="21.9" customHeight="1">
      <c r="A15" s="710"/>
      <c r="B15" s="711" t="s">
        <v>1</v>
      </c>
      <c r="C15" s="712"/>
      <c r="D15" s="728">
        <f>'Sch-5 Dis'!D16:E16</f>
        <v>0</v>
      </c>
      <c r="E15" s="730"/>
      <c r="F15" s="708">
        <f>F34</f>
        <v>0</v>
      </c>
      <c r="G15" s="716"/>
    </row>
    <row r="16" spans="1:8" s="704" customFormat="1" ht="21.9" customHeight="1">
      <c r="A16" s="710"/>
      <c r="B16" s="711" t="s">
        <v>2</v>
      </c>
      <c r="C16" s="712"/>
      <c r="D16" s="728" t="e">
        <f>'Sch-5 Dis'!#REF!</f>
        <v>#REF!</v>
      </c>
      <c r="E16" s="730"/>
      <c r="F16" s="708">
        <f>F35</f>
        <v>0</v>
      </c>
      <c r="G16" s="716"/>
    </row>
    <row r="17" spans="1:12" s="704" customFormat="1" ht="21.9" customHeight="1">
      <c r="A17" s="710"/>
      <c r="B17" s="711" t="s">
        <v>3</v>
      </c>
      <c r="C17" s="712"/>
      <c r="D17" s="728" t="e">
        <f>SUM('Sch-5 Dis'!#REF!,'Sch-5 Dis'!#REF!)</f>
        <v>#REF!</v>
      </c>
      <c r="E17" s="730"/>
      <c r="F17" s="708">
        <f>F38</f>
        <v>0</v>
      </c>
      <c r="G17" s="716"/>
    </row>
    <row r="18" spans="1:12" s="704" customFormat="1" ht="21.9" customHeight="1">
      <c r="A18" s="710"/>
      <c r="B18" s="711" t="s">
        <v>4</v>
      </c>
      <c r="C18" s="712"/>
      <c r="D18" s="717" t="s">
        <v>478</v>
      </c>
      <c r="E18" s="707"/>
      <c r="F18" s="708" t="str">
        <f>F36</f>
        <v/>
      </c>
    </row>
    <row r="19" spans="1:12" s="704" customFormat="1" ht="27" customHeight="1">
      <c r="A19" s="710"/>
      <c r="B19" s="711" t="s">
        <v>5</v>
      </c>
      <c r="C19" s="731"/>
      <c r="D19" s="732" t="e">
        <f>SUM(D14,D15,D16,D17,D18)</f>
        <v>#REF!</v>
      </c>
      <c r="E19" s="733"/>
      <c r="F19" s="731">
        <f>SUM(F14:F18)</f>
        <v>0</v>
      </c>
      <c r="G19" s="716"/>
    </row>
    <row r="20" spans="1:12" s="704" customFormat="1" ht="33.75" customHeight="1">
      <c r="A20" s="710">
        <v>8</v>
      </c>
      <c r="B20" s="711" t="s">
        <v>230</v>
      </c>
      <c r="C20" s="712"/>
      <c r="D20" s="706" t="e">
        <f>D10+D19</f>
        <v>#REF!</v>
      </c>
      <c r="E20" s="734" t="s">
        <v>352</v>
      </c>
      <c r="F20" s="735">
        <f>F10+F19</f>
        <v>0</v>
      </c>
      <c r="G20" s="716"/>
    </row>
    <row r="21" spans="1:12" s="704" customFormat="1" ht="51" customHeight="1">
      <c r="A21" s="710">
        <v>9</v>
      </c>
      <c r="B21" s="711" t="s">
        <v>250</v>
      </c>
      <c r="C21" s="712"/>
      <c r="D21" s="723">
        <v>0</v>
      </c>
      <c r="E21" s="714"/>
      <c r="F21" s="715">
        <f>D21</f>
        <v>0</v>
      </c>
    </row>
    <row r="22" spans="1:12" s="741" customFormat="1" ht="23.25" customHeight="1">
      <c r="A22" s="736" t="s">
        <v>352</v>
      </c>
      <c r="B22" s="737" t="s">
        <v>352</v>
      </c>
      <c r="C22" s="737"/>
      <c r="D22" s="738"/>
      <c r="E22" s="739"/>
      <c r="F22" s="740"/>
    </row>
    <row r="23" spans="1:12" s="704" customFormat="1" ht="18.75" customHeight="1">
      <c r="A23" s="742" t="s">
        <v>231</v>
      </c>
      <c r="B23" s="1560" t="s">
        <v>232</v>
      </c>
      <c r="C23" s="1560"/>
      <c r="D23" s="1560"/>
      <c r="E23" s="1560"/>
      <c r="F23" s="1572"/>
    </row>
    <row r="24" spans="1:12" s="704" customFormat="1" ht="18.75" customHeight="1">
      <c r="A24" s="742"/>
      <c r="B24" s="1573" t="str">
        <f>H24&amp;" "&amp;G24&amp;" "&amp;I24&amp;" "&amp;J24&amp;"%"&amp; " as"&amp;" "&amp;K24&amp; " "&amp;L24</f>
        <v xml:space="preserve">Excise Duty    % as  </v>
      </c>
      <c r="C24" s="1574"/>
      <c r="D24" s="1574"/>
      <c r="E24" s="1574"/>
      <c r="F24" s="1575"/>
      <c r="G24" s="744" t="s">
        <v>478</v>
      </c>
      <c r="H24" s="745" t="s">
        <v>6</v>
      </c>
      <c r="I24" s="745" t="str">
        <f>IF(J24="","","@")</f>
        <v/>
      </c>
      <c r="J24" s="746" t="s">
        <v>478</v>
      </c>
      <c r="K24" s="747" t="str">
        <f>IF(OR(L24=0,L24=""),"","Rs.")</f>
        <v/>
      </c>
      <c r="L24" s="748" t="str">
        <f>IF(D14=0,"",D14)</f>
        <v/>
      </c>
    </row>
    <row r="25" spans="1:12" s="704" customFormat="1" ht="19.5" customHeight="1">
      <c r="B25" s="1573" t="str">
        <f>H25&amp;" "&amp;G25&amp;" "&amp;I25&amp;" "&amp;J25&amp;"%"&amp; " as"&amp;" "&amp;K25&amp; " "&amp;L25</f>
        <v xml:space="preserve">CST    % as  </v>
      </c>
      <c r="C25" s="1574"/>
      <c r="D25" s="1574"/>
      <c r="E25" s="1574"/>
      <c r="F25" s="1575"/>
      <c r="G25" s="744" t="s">
        <v>478</v>
      </c>
      <c r="H25" s="745" t="s">
        <v>7</v>
      </c>
      <c r="I25" s="745" t="str">
        <f>IF(J25="","","@")</f>
        <v/>
      </c>
      <c r="J25" s="746" t="s">
        <v>478</v>
      </c>
      <c r="K25" s="747" t="str">
        <f>IF(OR(L25=0,L25=""),"","Rs.")</f>
        <v/>
      </c>
      <c r="L25" s="748" t="str">
        <f>IF(D15=0,"",D15)</f>
        <v/>
      </c>
    </row>
    <row r="26" spans="1:12" s="704" customFormat="1" ht="19.5" customHeight="1">
      <c r="B26" s="1573" t="e">
        <f>H26&amp;" "&amp;G26&amp;" "&amp;I26&amp;" "&amp;J26&amp;"%"&amp; " as"&amp;" "&amp;K26&amp; " "&amp;L26</f>
        <v>#REF!</v>
      </c>
      <c r="C26" s="1574"/>
      <c r="D26" s="1574"/>
      <c r="E26" s="1574"/>
      <c r="F26" s="1575"/>
      <c r="G26" s="744" t="s">
        <v>478</v>
      </c>
      <c r="H26" s="745" t="s">
        <v>8</v>
      </c>
      <c r="I26" s="745" t="str">
        <f>IF(J26="","","@")</f>
        <v/>
      </c>
      <c r="J26" s="746" t="s">
        <v>478</v>
      </c>
      <c r="K26" s="747" t="e">
        <f>IF(OR(L26=0,L26=""),"","Rs.")</f>
        <v>#REF!</v>
      </c>
      <c r="L26" s="748" t="e">
        <f>IF(D16=0,"",D16)</f>
        <v>#REF!</v>
      </c>
    </row>
    <row r="27" spans="1:12" s="704" customFormat="1" ht="19.5" customHeight="1">
      <c r="B27" s="1573" t="e">
        <f>H27&amp;" "&amp;G27&amp;" "&amp;I27&amp;" "&amp;J27&amp; " as"&amp;" "&amp;K27&amp; " "&amp;L27</f>
        <v>#REF!</v>
      </c>
      <c r="C27" s="1574"/>
      <c r="D27" s="1574"/>
      <c r="E27" s="1574"/>
      <c r="F27" s="1575"/>
      <c r="G27" s="744" t="s">
        <v>478</v>
      </c>
      <c r="H27" s="745" t="s">
        <v>9</v>
      </c>
      <c r="I27" s="745"/>
      <c r="J27" s="749"/>
      <c r="K27" s="747" t="e">
        <f>IF(OR(L27=0,L27=""),"","Rs.")</f>
        <v>#REF!</v>
      </c>
      <c r="L27" s="748" t="e">
        <f>IF(D17=0,"",D17)</f>
        <v>#REF!</v>
      </c>
    </row>
    <row r="28" spans="1:12" s="704" customFormat="1" ht="19.5" customHeight="1">
      <c r="B28" s="1573" t="str">
        <f>H28&amp;" "&amp;G28&amp;" "&amp;I28&amp;" "&amp;J28&amp; " as"&amp;" "&amp;K28&amp; " "&amp;L28</f>
        <v xml:space="preserve">Others     as  </v>
      </c>
      <c r="C28" s="1574"/>
      <c r="D28" s="1574"/>
      <c r="E28" s="1574"/>
      <c r="F28" s="1575"/>
      <c r="G28" s="744" t="s">
        <v>478</v>
      </c>
      <c r="H28" s="743" t="s">
        <v>236</v>
      </c>
      <c r="I28" s="743"/>
      <c r="J28" s="743"/>
      <c r="K28" s="743" t="str">
        <f>IF(OR(L28=0,L28=""),"","Rs.")</f>
        <v/>
      </c>
      <c r="L28" s="750" t="str">
        <f>IF(D18=0,"",D18)</f>
        <v/>
      </c>
    </row>
    <row r="29" spans="1:12" s="704" customFormat="1" ht="19.5" customHeight="1">
      <c r="B29" s="1561"/>
      <c r="C29" s="1561"/>
      <c r="D29" s="1561"/>
      <c r="E29" s="1561"/>
      <c r="F29" s="1562"/>
    </row>
    <row r="30" spans="1:12" s="752" customFormat="1" ht="59.25" customHeight="1">
      <c r="A30" s="751" t="s">
        <v>237</v>
      </c>
      <c r="B30" s="1581" t="s">
        <v>10</v>
      </c>
      <c r="C30" s="1582"/>
      <c r="D30" s="1582"/>
      <c r="E30" s="1582"/>
      <c r="F30" s="1583"/>
    </row>
    <row r="31" spans="1:12" s="704" customFormat="1" ht="19.5" customHeight="1">
      <c r="A31" s="753" t="s">
        <v>355</v>
      </c>
      <c r="B31" s="1560" t="s">
        <v>238</v>
      </c>
      <c r="C31" s="1560"/>
      <c r="D31" s="1560"/>
      <c r="E31" s="743" t="s">
        <v>234</v>
      </c>
      <c r="F31" s="748">
        <v>0</v>
      </c>
    </row>
    <row r="32" spans="1:12" s="704" customFormat="1" ht="19.5" customHeight="1">
      <c r="A32" s="753" t="s">
        <v>356</v>
      </c>
      <c r="B32" s="745" t="s">
        <v>11</v>
      </c>
      <c r="C32" s="754"/>
      <c r="D32" s="755">
        <v>0.1</v>
      </c>
      <c r="E32" s="743" t="s">
        <v>234</v>
      </c>
      <c r="F32" s="748">
        <f>ROUND(D32*F31,0)</f>
        <v>0</v>
      </c>
      <c r="H32" s="1560"/>
      <c r="I32" s="1560"/>
      <c r="J32" s="1560"/>
    </row>
    <row r="33" spans="1:10" s="704" customFormat="1" ht="19.5" customHeight="1">
      <c r="A33" s="756" t="s">
        <v>357</v>
      </c>
      <c r="B33" s="745" t="s">
        <v>12</v>
      </c>
      <c r="C33" s="754"/>
      <c r="D33" s="757">
        <v>0</v>
      </c>
      <c r="E33" s="743"/>
      <c r="F33" s="748">
        <f>D33</f>
        <v>0</v>
      </c>
      <c r="H33" s="743"/>
      <c r="I33" s="743"/>
      <c r="J33" s="743"/>
    </row>
    <row r="34" spans="1:10" s="704" customFormat="1" ht="19.5" customHeight="1">
      <c r="A34" s="756" t="s">
        <v>358</v>
      </c>
      <c r="B34" s="745" t="s">
        <v>13</v>
      </c>
      <c r="D34" s="755">
        <v>0.02</v>
      </c>
      <c r="E34" s="743" t="s">
        <v>234</v>
      </c>
      <c r="F34" s="748">
        <f>ROUND((F33+(F33*D32))*D34,0)</f>
        <v>0</v>
      </c>
    </row>
    <row r="35" spans="1:10" s="704" customFormat="1" ht="19.5" customHeight="1">
      <c r="A35" s="756" t="s">
        <v>359</v>
      </c>
      <c r="B35" s="745" t="s">
        <v>14</v>
      </c>
      <c r="C35" s="743"/>
      <c r="D35" s="755">
        <v>0.01</v>
      </c>
      <c r="E35" s="743"/>
      <c r="F35" s="748">
        <f>ROUND(((F31-F33)+((F31-F33)*D32))*D35,0)</f>
        <v>0</v>
      </c>
    </row>
    <row r="36" spans="1:10" s="704" customFormat="1" ht="19.5" customHeight="1">
      <c r="A36" s="756" t="s">
        <v>360</v>
      </c>
      <c r="B36" s="747" t="s">
        <v>15</v>
      </c>
      <c r="C36" s="743"/>
      <c r="D36" s="743"/>
      <c r="E36" s="743" t="s">
        <v>234</v>
      </c>
      <c r="F36" s="758" t="str">
        <f>L28</f>
        <v/>
      </c>
    </row>
    <row r="37" spans="1:10" s="704" customFormat="1" ht="19.5" customHeight="1">
      <c r="A37" s="756" t="s">
        <v>16</v>
      </c>
      <c r="B37" s="1560" t="s">
        <v>241</v>
      </c>
      <c r="C37" s="1560"/>
      <c r="D37" s="1560"/>
      <c r="E37" s="743" t="s">
        <v>234</v>
      </c>
      <c r="F37" s="759">
        <f>SUM(F31,F32,F34,F35,F36)</f>
        <v>0</v>
      </c>
    </row>
    <row r="38" spans="1:10" s="704" customFormat="1" ht="19.5" customHeight="1">
      <c r="A38" s="756" t="s">
        <v>17</v>
      </c>
      <c r="B38" s="747" t="s">
        <v>18</v>
      </c>
      <c r="C38" s="743"/>
      <c r="D38" s="755"/>
      <c r="E38" s="743" t="s">
        <v>234</v>
      </c>
      <c r="F38" s="758">
        <f>ROUND(D38*F37,0)</f>
        <v>0</v>
      </c>
    </row>
    <row r="39" spans="1:10" s="704" customFormat="1" ht="19.5" customHeight="1">
      <c r="A39" s="753"/>
      <c r="B39" s="743"/>
      <c r="C39" s="743"/>
      <c r="D39" s="743"/>
      <c r="E39" s="743"/>
      <c r="F39" s="760"/>
    </row>
    <row r="40" spans="1:10" s="704" customFormat="1" ht="15" customHeight="1">
      <c r="A40" s="753"/>
      <c r="B40" s="743"/>
      <c r="C40" s="743"/>
      <c r="D40" s="743"/>
      <c r="E40" s="743"/>
      <c r="F40" s="760"/>
    </row>
    <row r="41" spans="1:10" s="704" customFormat="1" ht="15" customHeight="1">
      <c r="A41" s="753"/>
      <c r="B41" s="743"/>
      <c r="C41" s="743"/>
      <c r="D41" s="743"/>
      <c r="E41" s="743"/>
      <c r="F41" s="760"/>
    </row>
    <row r="42" spans="1:10" s="704" customFormat="1" ht="19.5" customHeight="1">
      <c r="A42" s="753"/>
      <c r="B42" s="743"/>
      <c r="C42" s="743"/>
      <c r="D42" s="743"/>
      <c r="E42" s="743"/>
      <c r="F42" s="760"/>
    </row>
    <row r="43" spans="1:10" ht="49.5" customHeight="1">
      <c r="A43" s="1576" t="str">
        <f>Basic!B1</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43" s="1577"/>
      <c r="C43" s="1578"/>
      <c r="D43" s="1579" t="s">
        <v>242</v>
      </c>
      <c r="E43" s="1580"/>
      <c r="F43" s="769" t="s">
        <v>243</v>
      </c>
    </row>
    <row r="44" spans="1:10" ht="26.4">
      <c r="A44" s="764" t="s">
        <v>19</v>
      </c>
      <c r="B44" s="765" t="str">
        <f>Basic!B5</f>
        <v>TBCB/400kV/CHHATARPUR SEZ /SS01/G3</v>
      </c>
      <c r="C44" s="766"/>
      <c r="D44" s="767"/>
      <c r="E44" s="768"/>
      <c r="F44" s="770"/>
    </row>
    <row r="46" spans="1:10">
      <c r="A46" s="761"/>
    </row>
  </sheetData>
  <sheetProtection selectLockedCells="1" selectUnlockedCells="1"/>
  <customSheetViews>
    <customSheetView guid="{E0CD802C-67CA-4B7A-ACE1-3315C462662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&amp;R</oddFooter>
      </headerFooter>
    </customSheetView>
    <customSheetView guid="{E641EAF9-CB3C-49B1-ABD9-CF79ED1786B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&amp;R</oddFooter>
      </headerFooter>
    </customSheetView>
    <customSheetView guid="{34A3ED9C-12E3-4C8D-8EB7-B2FCCA89D4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&amp;R</oddFooter>
      </headerFooter>
    </customSheetView>
    <customSheetView guid="{819C7B0C-A4F7-4128-8DCF-F4891D2F22F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&amp;R</oddFooter>
      </headerFooter>
    </customSheetView>
    <customSheetView guid="{745877BF-3313-46AF-91CA-981B3DEDFC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&amp;R</oddFooter>
      </headerFooter>
    </customSheetView>
    <customSheetView guid="{7714FE4E-7B9B-4801-B72D-B9EBBBC550F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&amp;R</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&amp;R</oddFooter>
      </headerFooter>
    </customSheetView>
    <customSheetView guid="{7DC2D5F9-066C-4A1B-9D4D-EA638F22590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&amp;R</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&amp;R</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&amp;R</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&amp;R</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&amp;R</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&amp;R</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&amp;R</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&amp;R</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&amp;R</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&amp;R</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&amp;R</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&amp;R</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&amp;R</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&amp;R</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&amp;R</oddFooter>
      </headerFooter>
    </customSheetView>
    <customSheetView guid="{3D7485D4-8B22-4B60-AFED-214FFEBEC99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&amp;R</oddFooter>
      </headerFooter>
    </customSheetView>
    <customSheetView guid="{C1509BCB-6271-4823-8162-379A0BECF30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&amp;R</oddFooter>
      </headerFooter>
    </customSheetView>
    <customSheetView guid="{B535BD94-65F4-4909-8C8E-E86709E2A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5"/>
      <headerFooter alignWithMargins="0">
        <oddFooter>&amp;R</oddFooter>
      </headerFooter>
    </customSheetView>
    <customSheetView guid="{D740C66E-3500-4CD9-B3E0-6816AA23C94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6"/>
      <headerFooter alignWithMargins="0">
        <oddFooter>&amp;R</oddFooter>
      </headerFooter>
    </customSheetView>
    <customSheetView guid="{F8E5B0F1-19FD-4769-90B8-5CD5C2B96DA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7"/>
      <headerFooter alignWithMargins="0">
        <oddFooter>&amp;R</oddFooter>
      </headerFooter>
    </customSheetView>
    <customSheetView guid="{0F040CE0-DCE2-4F39-9825-357071D9764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8"/>
      <headerFooter alignWithMargins="0">
        <oddFooter>&amp;R</oddFooter>
      </headerFooter>
    </customSheetView>
    <customSheetView guid="{AC3DDEEC-519A-4AEF-8A2C-AD9ADB21377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9"/>
      <headerFooter alignWithMargins="0">
        <oddFooter>&amp;R</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30"/>
  <headerFooter alignWithMargins="0">
    <oddFooter>&amp;R</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SheetLayoutView="100" workbookViewId="0">
      <selection sqref="A1:F1"/>
    </sheetView>
  </sheetViews>
  <sheetFormatPr defaultColWidth="8" defaultRowHeight="14.4"/>
  <cols>
    <col min="1" max="1" width="7.44140625" style="174" customWidth="1"/>
    <col min="2" max="2" width="46.88671875" style="174" customWidth="1"/>
    <col min="3" max="3" width="2.21875" style="174" customWidth="1"/>
    <col min="4" max="4" width="17.6640625" style="175" customWidth="1"/>
    <col min="5" max="5" width="4.109375" style="175" customWidth="1"/>
    <col min="6" max="6" width="17.6640625" style="175" customWidth="1"/>
    <col min="7" max="7" width="21.6640625" style="135" customWidth="1"/>
    <col min="8" max="8" width="15.21875" style="322" customWidth="1"/>
    <col min="9" max="10" width="13.77734375" style="322" customWidth="1"/>
    <col min="11" max="11" width="14.88671875" style="322" customWidth="1"/>
    <col min="12" max="12" width="13.77734375" style="322" customWidth="1"/>
    <col min="13" max="16" width="8" style="322" customWidth="1"/>
    <col min="17" max="16384" width="8" style="135"/>
  </cols>
  <sheetData>
    <row r="1" spans="1:16" ht="15.9" customHeight="1">
      <c r="A1" s="132"/>
      <c r="B1" s="1588" t="s">
        <v>217</v>
      </c>
      <c r="C1" s="1589"/>
      <c r="D1" s="1589"/>
      <c r="E1" s="1589"/>
      <c r="F1" s="1589"/>
    </row>
    <row r="2" spans="1:16" ht="15.9" customHeight="1">
      <c r="A2" s="132"/>
      <c r="B2" s="133"/>
      <c r="C2" s="134"/>
      <c r="D2" s="136"/>
      <c r="E2" s="136"/>
      <c r="F2" s="136"/>
    </row>
    <row r="3" spans="1:16" s="137" customFormat="1" ht="15.9" customHeight="1">
      <c r="A3" s="132"/>
      <c r="B3" s="132"/>
      <c r="C3" s="132"/>
      <c r="D3" s="1590" t="s">
        <v>218</v>
      </c>
      <c r="E3" s="1590"/>
      <c r="F3" s="1590"/>
      <c r="H3" s="323"/>
      <c r="I3" s="323"/>
      <c r="J3" s="323"/>
      <c r="K3" s="323"/>
      <c r="L3" s="323"/>
      <c r="M3" s="323"/>
      <c r="N3" s="323"/>
      <c r="O3" s="323"/>
      <c r="P3" s="323"/>
    </row>
    <row r="4" spans="1:16" s="137" customFormat="1" ht="20.25" customHeight="1">
      <c r="A4" s="1596" t="s">
        <v>219</v>
      </c>
      <c r="B4" s="1596"/>
      <c r="C4" s="1596"/>
      <c r="D4" s="1591" t="str">
        <f>'Sch-1'!H8</f>
        <v/>
      </c>
      <c r="E4" s="1591"/>
      <c r="F4" s="1591"/>
      <c r="H4" s="323"/>
      <c r="I4" s="323"/>
      <c r="J4" s="323"/>
      <c r="K4" s="323"/>
      <c r="L4" s="323"/>
      <c r="M4" s="323"/>
      <c r="N4" s="323"/>
      <c r="O4" s="323"/>
      <c r="P4" s="323"/>
    </row>
    <row r="5" spans="1:16" s="143" customFormat="1" ht="21" customHeight="1">
      <c r="A5" s="139" t="s">
        <v>379</v>
      </c>
      <c r="B5" s="1594" t="s">
        <v>220</v>
      </c>
      <c r="C5" s="1595"/>
      <c r="D5" s="140" t="s">
        <v>221</v>
      </c>
      <c r="E5" s="1592" t="s">
        <v>222</v>
      </c>
      <c r="F5" s="1593"/>
      <c r="H5" s="324"/>
      <c r="I5" s="324"/>
      <c r="J5" s="324"/>
      <c r="K5" s="324"/>
      <c r="L5" s="324"/>
      <c r="M5" s="324"/>
      <c r="N5" s="324"/>
      <c r="O5" s="324"/>
      <c r="P5" s="324"/>
    </row>
    <row r="6" spans="1:16" s="137" customFormat="1" ht="36" customHeight="1">
      <c r="A6" s="144">
        <v>1</v>
      </c>
      <c r="B6" s="145" t="s">
        <v>244</v>
      </c>
      <c r="C6" s="146"/>
      <c r="D6" s="147">
        <f>'Sch-6'!D14</f>
        <v>0</v>
      </c>
      <c r="E6" s="148" t="s">
        <v>352</v>
      </c>
      <c r="F6" s="149">
        <f>D6</f>
        <v>0</v>
      </c>
      <c r="G6" s="150"/>
      <c r="H6" s="323"/>
      <c r="I6" s="323"/>
      <c r="J6" s="323"/>
      <c r="K6" s="323"/>
      <c r="L6" s="323"/>
      <c r="M6" s="323"/>
      <c r="N6" s="323"/>
      <c r="O6" s="323"/>
      <c r="P6" s="323"/>
    </row>
    <row r="7" spans="1:16" s="137" customFormat="1" ht="34.5" customHeight="1">
      <c r="A7" s="144">
        <v>2</v>
      </c>
      <c r="B7" s="145" t="s">
        <v>245</v>
      </c>
      <c r="C7" s="146"/>
      <c r="D7" s="147">
        <f>'Sch-6'!D16</f>
        <v>0</v>
      </c>
      <c r="E7" s="148"/>
      <c r="F7" s="149">
        <f>D7</f>
        <v>0</v>
      </c>
      <c r="G7" s="150"/>
      <c r="H7" s="323"/>
      <c r="I7" s="323"/>
      <c r="J7" s="323"/>
      <c r="K7" s="323"/>
      <c r="L7" s="323"/>
      <c r="M7" s="323"/>
      <c r="N7" s="323"/>
      <c r="O7" s="323"/>
      <c r="P7" s="323"/>
    </row>
    <row r="8" spans="1:16" s="137" customFormat="1" ht="21" customHeight="1">
      <c r="A8" s="144">
        <v>3</v>
      </c>
      <c r="B8" s="145" t="s">
        <v>246</v>
      </c>
      <c r="C8" s="146"/>
      <c r="D8" s="147">
        <f>'Sch-6'!D18</f>
        <v>0</v>
      </c>
      <c r="E8" s="148"/>
      <c r="F8" s="149">
        <f>D8</f>
        <v>0</v>
      </c>
      <c r="G8" s="150"/>
      <c r="H8" s="323"/>
      <c r="I8" s="323"/>
      <c r="J8" s="323"/>
      <c r="K8" s="323"/>
      <c r="L8" s="323"/>
      <c r="M8" s="323"/>
      <c r="N8" s="323"/>
      <c r="O8" s="323"/>
      <c r="P8" s="323"/>
    </row>
    <row r="9" spans="1:16" s="137" customFormat="1" ht="21" customHeight="1">
      <c r="A9" s="144">
        <v>4</v>
      </c>
      <c r="B9" s="145" t="s">
        <v>247</v>
      </c>
      <c r="C9" s="146"/>
      <c r="D9" s="151" t="s">
        <v>439</v>
      </c>
      <c r="E9" s="148"/>
      <c r="F9" s="142" t="str">
        <f>D9</f>
        <v>Not Applicable</v>
      </c>
      <c r="H9" s="323"/>
      <c r="I9" s="323"/>
      <c r="J9" s="323"/>
      <c r="K9" s="323"/>
      <c r="L9" s="323"/>
      <c r="M9" s="323"/>
      <c r="N9" s="323"/>
      <c r="O9" s="323"/>
      <c r="P9" s="323"/>
    </row>
    <row r="10" spans="1:16" s="137" customFormat="1" ht="21" customHeight="1">
      <c r="A10" s="144">
        <v>5</v>
      </c>
      <c r="B10" s="145" t="s">
        <v>248</v>
      </c>
      <c r="C10" s="146"/>
      <c r="D10" s="152">
        <f>SUM(D6,D7,D8)</f>
        <v>0</v>
      </c>
      <c r="E10" s="148"/>
      <c r="F10" s="153">
        <f>F6+F7+F8</f>
        <v>0</v>
      </c>
      <c r="H10" s="323"/>
      <c r="I10" s="323"/>
      <c r="J10" s="323"/>
      <c r="K10" s="323"/>
      <c r="L10" s="323"/>
      <c r="M10" s="323"/>
      <c r="N10" s="323"/>
      <c r="O10" s="323"/>
      <c r="P10" s="323"/>
    </row>
    <row r="11" spans="1:16" s="137" customFormat="1" ht="21" customHeight="1">
      <c r="A11" s="144">
        <v>6</v>
      </c>
      <c r="B11" s="154" t="s">
        <v>223</v>
      </c>
      <c r="C11" s="155" t="s">
        <v>352</v>
      </c>
      <c r="D11" s="156" t="e">
        <f>'Sch-1'!#REF!+#REF!+'Sch-3 '!#REF!+'Sch-7 '!#REF!</f>
        <v>#REF!</v>
      </c>
      <c r="E11" s="157" t="s">
        <v>352</v>
      </c>
      <c r="F11" s="149" t="e">
        <f>D11</f>
        <v>#REF!</v>
      </c>
      <c r="H11" s="323"/>
      <c r="I11" s="323"/>
      <c r="J11" s="323"/>
      <c r="K11" s="323"/>
      <c r="L11" s="323"/>
      <c r="M11" s="323"/>
      <c r="N11" s="323"/>
      <c r="O11" s="323"/>
      <c r="P11" s="323"/>
    </row>
    <row r="12" spans="1:16" s="137" customFormat="1" ht="21.9" customHeight="1">
      <c r="A12" s="144">
        <v>7</v>
      </c>
      <c r="B12" s="154" t="s">
        <v>249</v>
      </c>
      <c r="C12" s="146"/>
      <c r="D12" s="140" t="e">
        <f>D10-D11</f>
        <v>#REF!</v>
      </c>
      <c r="E12" s="148"/>
      <c r="F12" s="153" t="e">
        <f>F10-F11</f>
        <v>#REF!</v>
      </c>
      <c r="G12" s="158"/>
      <c r="H12" s="323"/>
      <c r="I12" s="323"/>
      <c r="J12" s="323"/>
      <c r="K12" s="323"/>
      <c r="L12" s="323"/>
      <c r="M12" s="323"/>
      <c r="N12" s="323"/>
      <c r="O12" s="323"/>
      <c r="P12" s="323"/>
    </row>
    <row r="13" spans="1:16" s="137" customFormat="1" ht="21.9" customHeight="1">
      <c r="A13" s="144">
        <v>8</v>
      </c>
      <c r="B13" s="145" t="s">
        <v>224</v>
      </c>
      <c r="C13" s="146"/>
      <c r="D13" s="156"/>
      <c r="E13" s="148"/>
      <c r="F13" s="149"/>
      <c r="H13" s="323"/>
      <c r="I13" s="323"/>
      <c r="J13" s="323"/>
      <c r="K13" s="323"/>
      <c r="L13" s="323"/>
      <c r="M13" s="323"/>
      <c r="N13" s="323"/>
      <c r="O13" s="323"/>
      <c r="P13" s="323"/>
    </row>
    <row r="14" spans="1:16" s="137" customFormat="1" ht="21.9" customHeight="1">
      <c r="A14" s="144" t="s">
        <v>352</v>
      </c>
      <c r="B14" s="145" t="s">
        <v>225</v>
      </c>
      <c r="C14" s="159"/>
      <c r="D14" s="162" t="e">
        <f>'Sch-5'!K14</f>
        <v>#REF!</v>
      </c>
      <c r="E14" s="160"/>
      <c r="F14" s="142">
        <f>F32</f>
        <v>0</v>
      </c>
      <c r="G14" s="150"/>
      <c r="H14" s="323"/>
      <c r="I14" s="323"/>
      <c r="J14" s="323"/>
      <c r="K14" s="323"/>
      <c r="L14" s="323"/>
      <c r="M14" s="323"/>
      <c r="N14" s="323"/>
      <c r="O14" s="323"/>
      <c r="P14" s="323"/>
    </row>
    <row r="15" spans="1:16" s="137" customFormat="1" ht="21.9" customHeight="1">
      <c r="A15" s="144"/>
      <c r="B15" s="145" t="s">
        <v>226</v>
      </c>
      <c r="C15" s="146"/>
      <c r="D15" s="162" t="e">
        <f>'Sch-5'!K16+'Sch-5'!#REF!</f>
        <v>#REF!</v>
      </c>
      <c r="E15" s="161"/>
      <c r="F15" s="142" t="e">
        <f>F33</f>
        <v>#REF!</v>
      </c>
      <c r="G15" s="150"/>
      <c r="H15" s="323"/>
      <c r="I15" s="323"/>
      <c r="J15" s="323"/>
      <c r="K15" s="323"/>
      <c r="L15" s="323"/>
      <c r="M15" s="323"/>
      <c r="N15" s="323"/>
      <c r="O15" s="323"/>
      <c r="P15" s="323"/>
    </row>
    <row r="16" spans="1:16" s="137" customFormat="1" ht="21.9" customHeight="1">
      <c r="A16" s="144"/>
      <c r="B16" s="145" t="s">
        <v>227</v>
      </c>
      <c r="C16" s="146"/>
      <c r="D16" s="162" t="e">
        <f>#REF!+#REF!</f>
        <v>#REF!</v>
      </c>
      <c r="E16" s="161"/>
      <c r="F16" s="142" t="e">
        <f>F36</f>
        <v>#REF!</v>
      </c>
      <c r="G16" s="150"/>
      <c r="H16" s="323"/>
      <c r="I16" s="323"/>
      <c r="J16" s="323"/>
      <c r="K16" s="323"/>
      <c r="L16" s="323"/>
      <c r="M16" s="323"/>
      <c r="N16" s="323"/>
      <c r="O16" s="323"/>
      <c r="P16" s="323"/>
    </row>
    <row r="17" spans="1:16" s="137" customFormat="1" ht="21.9" customHeight="1">
      <c r="A17" s="144"/>
      <c r="B17" s="145" t="s">
        <v>228</v>
      </c>
      <c r="C17" s="146"/>
      <c r="D17" s="162" t="e">
        <f>#REF!</f>
        <v>#REF!</v>
      </c>
      <c r="E17" s="141"/>
      <c r="F17" s="142">
        <f>F34</f>
        <v>0</v>
      </c>
      <c r="H17" s="323"/>
      <c r="I17" s="323"/>
      <c r="J17" s="323"/>
      <c r="K17" s="323"/>
      <c r="L17" s="323"/>
      <c r="M17" s="323"/>
      <c r="N17" s="323"/>
      <c r="O17" s="323"/>
      <c r="P17" s="323"/>
    </row>
    <row r="18" spans="1:16" s="137" customFormat="1" ht="27" customHeight="1">
      <c r="A18" s="144"/>
      <c r="B18" s="145" t="s">
        <v>229</v>
      </c>
      <c r="C18" s="163"/>
      <c r="D18" s="304" t="e">
        <f>D14+D15+D16+D17</f>
        <v>#REF!</v>
      </c>
      <c r="E18" s="164"/>
      <c r="F18" s="163" t="e">
        <f>SUM(F14:F17)</f>
        <v>#REF!</v>
      </c>
      <c r="G18" s="150"/>
      <c r="H18" s="323"/>
      <c r="I18" s="323"/>
      <c r="J18" s="323"/>
      <c r="K18" s="323"/>
      <c r="L18" s="323"/>
      <c r="M18" s="323"/>
      <c r="N18" s="323"/>
      <c r="O18" s="323"/>
      <c r="P18" s="323"/>
    </row>
    <row r="19" spans="1:16" s="137" customFormat="1" ht="33.75" customHeight="1">
      <c r="A19" s="144">
        <v>8</v>
      </c>
      <c r="B19" s="145" t="s">
        <v>230</v>
      </c>
      <c r="C19" s="146"/>
      <c r="D19" s="140" t="e">
        <f>D10+D18</f>
        <v>#REF!</v>
      </c>
      <c r="E19" s="165" t="s">
        <v>352</v>
      </c>
      <c r="F19" s="166" t="e">
        <f>F10+F18</f>
        <v>#REF!</v>
      </c>
      <c r="G19" s="150"/>
      <c r="H19" s="323"/>
      <c r="I19" s="323"/>
      <c r="J19" s="323"/>
      <c r="K19" s="323"/>
      <c r="L19" s="323"/>
      <c r="M19" s="323"/>
      <c r="N19" s="323"/>
      <c r="O19" s="323"/>
      <c r="P19" s="323"/>
    </row>
    <row r="20" spans="1:16" s="137" customFormat="1" ht="51" customHeight="1">
      <c r="A20" s="144">
        <v>9</v>
      </c>
      <c r="B20" s="145" t="s">
        <v>250</v>
      </c>
      <c r="C20" s="146"/>
      <c r="D20" s="156" t="str">
        <f>'Sch-1'!L235</f>
        <v>Not Applicable</v>
      </c>
      <c r="E20" s="148"/>
      <c r="F20" s="149" t="str">
        <f>D20</f>
        <v>Not Applicable</v>
      </c>
      <c r="H20" s="323"/>
      <c r="I20" s="323"/>
      <c r="J20" s="323"/>
      <c r="K20" s="323"/>
      <c r="L20" s="323"/>
      <c r="M20" s="323"/>
      <c r="N20" s="323"/>
      <c r="O20" s="323"/>
      <c r="P20" s="323"/>
    </row>
    <row r="21" spans="1:16" s="167" customFormat="1" ht="23.25" customHeight="1">
      <c r="A21" s="168" t="s">
        <v>231</v>
      </c>
      <c r="B21" s="1597" t="s">
        <v>232</v>
      </c>
      <c r="C21" s="1597"/>
      <c r="D21" s="1597"/>
      <c r="E21" s="1597"/>
      <c r="F21" s="1598"/>
      <c r="H21" s="325"/>
      <c r="I21" s="325"/>
      <c r="J21" s="325"/>
      <c r="K21" s="325"/>
      <c r="L21" s="325"/>
      <c r="M21" s="325"/>
      <c r="N21" s="325"/>
      <c r="O21" s="325"/>
      <c r="P21" s="325"/>
    </row>
    <row r="22" spans="1:16" s="137" customFormat="1" ht="18.75" customHeight="1">
      <c r="A22" s="170" t="s">
        <v>355</v>
      </c>
      <c r="B22" s="1587" t="s">
        <v>233</v>
      </c>
      <c r="C22" s="1587"/>
      <c r="D22" s="1587"/>
      <c r="E22" s="169" t="s">
        <v>234</v>
      </c>
      <c r="F22" s="172" t="e">
        <f>D14</f>
        <v>#REF!</v>
      </c>
      <c r="H22" s="323"/>
      <c r="I22" s="323"/>
      <c r="J22" s="323"/>
      <c r="K22" s="323"/>
      <c r="L22" s="323"/>
      <c r="M22" s="323"/>
      <c r="N22" s="323"/>
      <c r="O22" s="323"/>
      <c r="P22" s="323"/>
    </row>
    <row r="23" spans="1:16" s="137" customFormat="1" ht="19.5" customHeight="1">
      <c r="A23" s="170" t="s">
        <v>356</v>
      </c>
      <c r="B23" s="1587" t="s">
        <v>235</v>
      </c>
      <c r="C23" s="1587"/>
      <c r="D23" s="1587"/>
      <c r="E23" s="169" t="s">
        <v>234</v>
      </c>
      <c r="F23" s="172" t="e">
        <f>D15</f>
        <v>#REF!</v>
      </c>
      <c r="H23" s="323"/>
      <c r="I23" s="323"/>
      <c r="J23" s="323"/>
      <c r="K23" s="323"/>
      <c r="L23" s="323"/>
      <c r="M23" s="323"/>
      <c r="N23" s="323"/>
      <c r="O23" s="323"/>
      <c r="P23" s="323"/>
    </row>
    <row r="24" spans="1:16" s="137" customFormat="1" ht="19.5" customHeight="1">
      <c r="A24" s="170" t="s">
        <v>357</v>
      </c>
      <c r="B24" s="1587" t="s">
        <v>289</v>
      </c>
      <c r="C24" s="1587"/>
      <c r="D24" s="1587"/>
      <c r="E24" s="169" t="s">
        <v>234</v>
      </c>
      <c r="F24" s="172" t="e">
        <f>D16</f>
        <v>#REF!</v>
      </c>
      <c r="H24" s="323"/>
      <c r="I24" s="323"/>
      <c r="J24" s="323"/>
      <c r="K24" s="323"/>
      <c r="L24" s="323"/>
      <c r="M24" s="323"/>
      <c r="N24" s="323"/>
      <c r="O24" s="323"/>
      <c r="P24" s="323"/>
    </row>
    <row r="25" spans="1:16" s="137" customFormat="1" ht="19.5" customHeight="1">
      <c r="A25" s="170" t="s">
        <v>358</v>
      </c>
      <c r="B25" s="1587" t="s">
        <v>236</v>
      </c>
      <c r="C25" s="1587"/>
      <c r="D25" s="1587"/>
      <c r="E25" s="169" t="s">
        <v>234</v>
      </c>
      <c r="F25" s="172" t="e">
        <f>D17</f>
        <v>#REF!</v>
      </c>
      <c r="H25" s="323"/>
      <c r="I25" s="323"/>
      <c r="J25" s="323"/>
      <c r="K25" s="323"/>
      <c r="L25" s="323"/>
      <c r="M25" s="323"/>
      <c r="N25" s="323"/>
      <c r="O25" s="323"/>
      <c r="P25" s="323"/>
    </row>
    <row r="26" spans="1:16" s="137" customFormat="1" ht="19.5" customHeight="1">
      <c r="A26" s="177" t="s">
        <v>237</v>
      </c>
      <c r="B26" s="1597" t="s">
        <v>291</v>
      </c>
      <c r="C26" s="1597"/>
      <c r="D26" s="1597"/>
      <c r="E26" s="1597"/>
      <c r="F26" s="1598"/>
      <c r="H26" s="323"/>
      <c r="I26" s="323"/>
      <c r="J26" s="323"/>
      <c r="K26" s="323"/>
      <c r="L26" s="323"/>
      <c r="M26" s="323"/>
      <c r="N26" s="323"/>
      <c r="O26" s="323"/>
      <c r="P26" s="323"/>
    </row>
    <row r="27" spans="1:16" s="173" customFormat="1" ht="19.5" customHeight="1">
      <c r="A27" s="305"/>
      <c r="B27" s="306"/>
      <c r="C27" s="306"/>
      <c r="D27" s="306"/>
      <c r="E27" s="306"/>
      <c r="F27" s="307"/>
      <c r="H27" s="326"/>
      <c r="I27" s="326"/>
      <c r="J27" s="326"/>
      <c r="K27" s="326"/>
      <c r="L27" s="326"/>
      <c r="M27" s="326"/>
      <c r="N27" s="326"/>
      <c r="O27" s="326"/>
      <c r="P27" s="326"/>
    </row>
    <row r="28" spans="1:16" s="137" customFormat="1" ht="19.5" customHeight="1">
      <c r="A28" s="308"/>
      <c r="B28" s="167"/>
      <c r="C28" s="167"/>
      <c r="D28" s="167"/>
      <c r="E28" s="167"/>
      <c r="F28" s="309"/>
      <c r="H28" s="323"/>
      <c r="I28" s="323"/>
      <c r="J28" s="323"/>
      <c r="K28" s="323"/>
      <c r="L28" s="323"/>
      <c r="M28" s="323"/>
      <c r="N28" s="323"/>
      <c r="O28" s="323"/>
      <c r="P28" s="323"/>
    </row>
    <row r="29" spans="1:16" s="137" customFormat="1" ht="19.5" customHeight="1">
      <c r="A29" s="308"/>
      <c r="B29" s="167"/>
      <c r="C29" s="167"/>
      <c r="D29" s="167"/>
      <c r="E29" s="167"/>
      <c r="F29" s="309"/>
      <c r="H29" s="323"/>
      <c r="I29" s="323"/>
      <c r="J29" s="323"/>
      <c r="K29" s="323"/>
      <c r="L29" s="323"/>
      <c r="M29" s="323"/>
      <c r="N29" s="323"/>
      <c r="O29" s="323"/>
      <c r="P29" s="323"/>
    </row>
    <row r="30" spans="1:16" s="137" customFormat="1" ht="60" customHeight="1">
      <c r="A30" s="177" t="s">
        <v>290</v>
      </c>
      <c r="B30" s="1599" t="s">
        <v>307</v>
      </c>
      <c r="C30" s="1600"/>
      <c r="D30" s="1600"/>
      <c r="E30" s="1600"/>
      <c r="F30" s="1601"/>
      <c r="H30" s="323" t="s">
        <v>292</v>
      </c>
      <c r="I30" s="323"/>
      <c r="J30" s="323"/>
      <c r="K30" s="323"/>
      <c r="L30" s="323"/>
      <c r="M30" s="323"/>
      <c r="N30" s="323"/>
      <c r="O30" s="323"/>
      <c r="P30" s="323"/>
    </row>
    <row r="31" spans="1:16" s="137" customFormat="1" ht="19.5" customHeight="1">
      <c r="A31" s="170" t="s">
        <v>355</v>
      </c>
      <c r="B31" s="1587" t="s">
        <v>238</v>
      </c>
      <c r="C31" s="1587"/>
      <c r="D31" s="1587"/>
      <c r="E31" s="169" t="s">
        <v>234</v>
      </c>
      <c r="F31" s="171">
        <f>'Sch-1'!AC3</f>
        <v>0</v>
      </c>
      <c r="H31" s="324" t="s">
        <v>293</v>
      </c>
      <c r="I31" s="324" t="e">
        <f>#REF!</f>
        <v>#REF!</v>
      </c>
      <c r="J31" s="324" t="e">
        <f>IF(I31=0, "", I31)</f>
        <v>#REF!</v>
      </c>
      <c r="K31" s="327" t="e">
        <f>IF(I31=0, "", "Discount on lum-sum basis on total price quoted by us without Taxes &amp; Duties. In Rs. ")</f>
        <v>#REF!</v>
      </c>
      <c r="L31" s="324" t="s">
        <v>294</v>
      </c>
      <c r="M31" s="328" t="e">
        <f>#REF!</f>
        <v>#REF!</v>
      </c>
      <c r="N31" s="328" t="e">
        <f t="shared" ref="N31:N37" si="0">IF(M31=0, "", M31)</f>
        <v>#REF!</v>
      </c>
      <c r="O31" s="327" t="e">
        <f>IF(M31=0, "", " Discount on lum-sum basis on total price quoted by us without Taxes &amp; Duties. In Percent (%) .")</f>
        <v>#REF!</v>
      </c>
      <c r="P31" s="323"/>
    </row>
    <row r="32" spans="1:16" s="137" customFormat="1" ht="19.5" customHeight="1">
      <c r="A32" s="170" t="s">
        <v>356</v>
      </c>
      <c r="B32" s="1587" t="s">
        <v>239</v>
      </c>
      <c r="C32" s="1587"/>
      <c r="D32" s="1587"/>
      <c r="E32" s="169" t="s">
        <v>234</v>
      </c>
      <c r="F32" s="171">
        <f>ROUND(0.103*F31,0)</f>
        <v>0</v>
      </c>
      <c r="H32" s="323"/>
      <c r="I32" s="323"/>
      <c r="J32" s="324"/>
      <c r="K32" s="327" t="e">
        <f>IF(SUM(I33:I37)=0, "", "Discount on lum-sum basis on the Schedules as given below , In Rs. :")</f>
        <v>#REF!</v>
      </c>
      <c r="L32" s="323"/>
      <c r="M32" s="323"/>
      <c r="N32" s="328"/>
      <c r="O32" s="327" t="e">
        <f>IF(SUM(M33:M37)=0, "", "Discount on lum-sum basis on the Schedules as given below , In Percent (%) :")</f>
        <v>#REF!</v>
      </c>
      <c r="P32" s="323"/>
    </row>
    <row r="33" spans="1:19" s="137" customFormat="1" ht="19.5" customHeight="1">
      <c r="A33" s="170" t="s">
        <v>357</v>
      </c>
      <c r="B33" s="1587" t="s">
        <v>240</v>
      </c>
      <c r="C33" s="1587"/>
      <c r="D33" s="1587"/>
      <c r="E33" s="169" t="s">
        <v>234</v>
      </c>
      <c r="F33" s="171" t="e">
        <f>'Sch-5'!K16+'Sch-5'!#REF!</f>
        <v>#REF!</v>
      </c>
      <c r="H33" s="324" t="s">
        <v>295</v>
      </c>
      <c r="I33" s="324" t="e">
        <f>#REF!</f>
        <v>#REF!</v>
      </c>
      <c r="J33" s="324" t="e">
        <f>IF(I33=0, "", I33)</f>
        <v>#REF!</v>
      </c>
      <c r="K33" s="329" t="e">
        <f>IF(I33=0, "", "Schedule-1 : Ex works prices (Direct Only)")</f>
        <v>#REF!</v>
      </c>
      <c r="L33" s="324" t="s">
        <v>300</v>
      </c>
      <c r="M33" s="328" t="e">
        <f>#REF!</f>
        <v>#REF!</v>
      </c>
      <c r="N33" s="328" t="e">
        <f t="shared" si="0"/>
        <v>#REF!</v>
      </c>
      <c r="O33" s="329" t="e">
        <f>IF(M33=0, "", "Schedule-1 : Ex works prices (Direct Only)")</f>
        <v>#REF!</v>
      </c>
      <c r="P33" s="323"/>
    </row>
    <row r="34" spans="1:19" s="137" customFormat="1" ht="19.5" customHeight="1">
      <c r="A34" s="170" t="s">
        <v>358</v>
      </c>
      <c r="B34" s="1587" t="s">
        <v>236</v>
      </c>
      <c r="C34" s="1587"/>
      <c r="D34" s="1587"/>
      <c r="E34" s="169" t="s">
        <v>234</v>
      </c>
      <c r="F34" s="331"/>
      <c r="H34" s="324" t="s">
        <v>296</v>
      </c>
      <c r="I34" s="324" t="e">
        <f>#REF!</f>
        <v>#REF!</v>
      </c>
      <c r="J34" s="324" t="e">
        <f>IF(I34=0, "", I34)</f>
        <v>#REF!</v>
      </c>
      <c r="K34" s="329" t="e">
        <f>IF(I34=0, "", "Schedule-1 : Ex works prices (Bought Out Only)")</f>
        <v>#REF!</v>
      </c>
      <c r="L34" s="324" t="s">
        <v>301</v>
      </c>
      <c r="M34" s="328" t="e">
        <f>#REF!</f>
        <v>#REF!</v>
      </c>
      <c r="N34" s="328" t="e">
        <f t="shared" si="0"/>
        <v>#REF!</v>
      </c>
      <c r="O34" s="329" t="e">
        <f>IF(M34=0, "", "Schedule-1 : Ex works prices (Bought Out Only)")</f>
        <v>#REF!</v>
      </c>
      <c r="P34" s="323"/>
      <c r="Q34" s="167"/>
      <c r="R34" s="167"/>
      <c r="S34" s="167"/>
    </row>
    <row r="35" spans="1:19" s="137" customFormat="1" ht="15" customHeight="1">
      <c r="A35" s="170" t="s">
        <v>359</v>
      </c>
      <c r="B35" s="1587" t="s">
        <v>241</v>
      </c>
      <c r="C35" s="1587"/>
      <c r="D35" s="1587"/>
      <c r="E35" s="169" t="s">
        <v>234</v>
      </c>
      <c r="F35" s="172" t="e">
        <f>D6+D7+F32+F33+F34</f>
        <v>#REF!</v>
      </c>
      <c r="H35" s="324" t="s">
        <v>297</v>
      </c>
      <c r="I35" s="324" t="e">
        <f>#REF!</f>
        <v>#REF!</v>
      </c>
      <c r="J35" s="324" t="e">
        <f>IF(I35=0, "", I35)</f>
        <v>#REF!</v>
      </c>
      <c r="K35" s="329" t="e">
        <f>IF(I35=0, "", "Schedule-2 : Freight &amp; Insurance")</f>
        <v>#REF!</v>
      </c>
      <c r="L35" s="324" t="s">
        <v>302</v>
      </c>
      <c r="M35" s="328" t="e">
        <f>#REF!</f>
        <v>#REF!</v>
      </c>
      <c r="N35" s="328" t="e">
        <f t="shared" si="0"/>
        <v>#REF!</v>
      </c>
      <c r="O35" s="329" t="e">
        <f>IF(M35=0, "", "Schedule-2 : Freight &amp; Insurance")</f>
        <v>#REF!</v>
      </c>
      <c r="P35" s="323"/>
      <c r="Q35" s="167"/>
      <c r="R35" s="167"/>
      <c r="S35" s="167"/>
    </row>
    <row r="36" spans="1:19" s="137" customFormat="1" ht="15" customHeight="1">
      <c r="A36" s="170" t="s">
        <v>360</v>
      </c>
      <c r="B36" s="1587" t="s">
        <v>308</v>
      </c>
      <c r="C36" s="1587"/>
      <c r="D36" s="1587"/>
      <c r="E36" s="169" t="s">
        <v>234</v>
      </c>
      <c r="F36" s="172" t="e">
        <f>ROUND(0.01*F35,0)</f>
        <v>#REF!</v>
      </c>
      <c r="H36" s="324" t="s">
        <v>298</v>
      </c>
      <c r="I36" s="324" t="e">
        <f>#REF!</f>
        <v>#REF!</v>
      </c>
      <c r="J36" s="324" t="e">
        <f>IF(I36=0, "", I36)</f>
        <v>#REF!</v>
      </c>
      <c r="K36" s="329" t="e">
        <f>IF(I36=0, "", "Schedule-3 : Erection Charges")</f>
        <v>#REF!</v>
      </c>
      <c r="L36" s="324" t="s">
        <v>303</v>
      </c>
      <c r="M36" s="328" t="e">
        <f>#REF!</f>
        <v>#REF!</v>
      </c>
      <c r="N36" s="328" t="e">
        <f t="shared" si="0"/>
        <v>#REF!</v>
      </c>
      <c r="O36" s="329" t="e">
        <f>IF(M36=0, "", "Schedule-3 : Erection Charges")</f>
        <v>#REF!</v>
      </c>
      <c r="P36" s="323"/>
      <c r="Q36" s="167"/>
      <c r="R36" s="167"/>
      <c r="S36" s="167"/>
    </row>
    <row r="37" spans="1:19" s="137" customFormat="1" ht="19.5" customHeight="1">
      <c r="A37" s="310"/>
      <c r="B37" s="311"/>
      <c r="C37" s="311"/>
      <c r="D37" s="311"/>
      <c r="E37" s="311"/>
      <c r="F37" s="312"/>
      <c r="H37" s="324" t="s">
        <v>299</v>
      </c>
      <c r="I37" s="324" t="e">
        <f>#REF!</f>
        <v>#REF!</v>
      </c>
      <c r="J37" s="324" t="e">
        <f>IF(I37=0, "", I37)</f>
        <v>#REF!</v>
      </c>
      <c r="K37" s="329" t="e">
        <f>IF(I37=0, "", "Schedule-7 : Type Test Charges")</f>
        <v>#REF!</v>
      </c>
      <c r="L37" s="324" t="s">
        <v>304</v>
      </c>
      <c r="M37" s="328" t="e">
        <f>#REF!</f>
        <v>#REF!</v>
      </c>
      <c r="N37" s="328" t="e">
        <f t="shared" si="0"/>
        <v>#REF!</v>
      </c>
      <c r="O37" s="329" t="e">
        <f>IF(M37=0, "", "Schedule-7 : Type Test Charges")</f>
        <v>#REF!</v>
      </c>
      <c r="P37" s="323"/>
      <c r="Q37" s="167"/>
      <c r="R37" s="167"/>
      <c r="S37" s="167"/>
    </row>
    <row r="38" spans="1:19" ht="49.5" customHeight="1">
      <c r="A38" s="1584" t="str">
        <f>Cover!B2</f>
        <v>Substation Package SS01 for establishment of 400/220kV Chhatarpur (New) PS including 1x125MVAR, 420kV Bus Reactors associated with “Transmission system for evacuation of power from Chhatarpur SEZ (1500 MW)” through tariff based competitive bidding (TBCB) route prior to RfP bid submission by POWERGRID to BPC</v>
      </c>
      <c r="B38" s="1584"/>
      <c r="C38" s="1584"/>
      <c r="D38" s="1585" t="s">
        <v>242</v>
      </c>
      <c r="E38" s="1586"/>
      <c r="F38" s="138" t="s">
        <v>243</v>
      </c>
      <c r="H38" s="324" t="s">
        <v>305</v>
      </c>
      <c r="I38" s="324" t="e">
        <f>#REF!</f>
        <v>#REF!</v>
      </c>
      <c r="J38" s="324"/>
      <c r="K38" s="324"/>
      <c r="L38" s="324"/>
      <c r="M38" s="324"/>
      <c r="N38" s="324"/>
      <c r="Q38" s="313"/>
      <c r="R38" s="313"/>
      <c r="S38" s="313"/>
    </row>
    <row r="39" spans="1:19">
      <c r="H39" s="322" t="s">
        <v>306</v>
      </c>
      <c r="I39" s="330" t="e">
        <f>K31 &amp;J31 &amp;O31 &amp; N31</f>
        <v>#REF!</v>
      </c>
    </row>
    <row r="40" spans="1:19">
      <c r="I40" s="330" t="e">
        <f>K32 &amp; K33&amp;J33&amp;K34&amp;J34&amp;K35&amp;J35&amp;K36&amp;J36&amp;K37&amp;J37</f>
        <v>#REF!</v>
      </c>
    </row>
    <row r="41" spans="1:19">
      <c r="I41" s="330" t="e">
        <f>O32&amp;O33&amp;N33&amp;O34&amp;N34&amp;O35&amp;N35&amp;O36&amp;N36&amp;O37&amp;N37</f>
        <v>#REF!</v>
      </c>
    </row>
  </sheetData>
  <sheetProtection sheet="1" objects="1" scenarios="1" selectLockedCells="1"/>
  <customSheetViews>
    <customSheetView guid="{E0CD802C-67CA-4B7A-ACE1-3315C462662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E641EAF9-CB3C-49B1-ABD9-CF79ED1786B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34A3ED9C-12E3-4C8D-8EB7-B2FCCA89D4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819C7B0C-A4F7-4128-8DCF-F4891D2F22F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745877BF-3313-46AF-91CA-981B3DEDFC54}"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7714FE4E-7B9B-4801-B72D-B9EBBBC550F4}"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7DC2D5F9-066C-4A1B-9D4D-EA638F225909}"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&amp;R</oddFooter>
      </headerFooter>
    </customSheetView>
    <customSheetView guid="{3D7485D4-8B22-4B60-AFED-214FFEBEC996}"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&amp;R</oddFooter>
      </headerFooter>
    </customSheetView>
    <customSheetView guid="{C1509BCB-6271-4823-8162-379A0BECF309}"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&amp;R</oddFooter>
      </headerFooter>
    </customSheetView>
    <customSheetView guid="{B535BD94-65F4-4909-8C8E-E86709E2A476}" state="hidden" topLeftCell="A28">
      <selection sqref="A1:F1"/>
      <pageMargins left="0.79" right="0.37" top="0.65" bottom="0.45" header="0.38" footer="0"/>
      <printOptions horizontalCentered="1"/>
      <pageSetup paperSize="9" scale="96" fitToHeight="0" orientation="portrait" horizontalDpi="1200" verticalDpi="1200" r:id="rId29"/>
      <headerFooter alignWithMargins="0">
        <oddFooter>&amp;R</oddFooter>
      </headerFooter>
    </customSheetView>
    <customSheetView guid="{D740C66E-3500-4CD9-B3E0-6816AA23C943}" state="hidden" topLeftCell="A28">
      <selection sqref="A1:F1"/>
      <pageMargins left="0.79" right="0.37" top="0.65" bottom="0.45" header="0.38" footer="0"/>
      <printOptions horizontalCentered="1"/>
      <pageSetup paperSize="9" scale="96" fitToHeight="0" orientation="portrait" horizontalDpi="1200" verticalDpi="1200" r:id="rId30"/>
      <headerFooter alignWithMargins="0">
        <oddFooter>&amp;R</oddFooter>
      </headerFooter>
    </customSheetView>
    <customSheetView guid="{F8E5B0F1-19FD-4769-90B8-5CD5C2B96DAF}" state="hidden" topLeftCell="A28">
      <selection sqref="A1:F1"/>
      <pageMargins left="0.79" right="0.37" top="0.65" bottom="0.45" header="0.38" footer="0"/>
      <printOptions horizontalCentered="1"/>
      <pageSetup paperSize="9" scale="96" fitToHeight="0" orientation="portrait" horizontalDpi="1200" verticalDpi="1200" r:id="rId31"/>
      <headerFooter alignWithMargins="0">
        <oddFooter>&amp;R</oddFooter>
      </headerFooter>
    </customSheetView>
    <customSheetView guid="{0F040CE0-DCE2-4F39-9825-357071D97646}" state="hidden" topLeftCell="A28">
      <selection sqref="A1:F1"/>
      <pageMargins left="0.79" right="0.37" top="0.65" bottom="0.45" header="0.38" footer="0"/>
      <printOptions horizontalCentered="1"/>
      <pageSetup paperSize="9" scale="96" fitToHeight="0" orientation="portrait" horizontalDpi="1200" verticalDpi="1200" r:id="rId32"/>
      <headerFooter alignWithMargins="0">
        <oddFooter>&amp;R</oddFooter>
      </headerFooter>
    </customSheetView>
    <customSheetView guid="{AC3DDEEC-519A-4AEF-8A2C-AD9ADB21377C}" state="hidden" topLeftCell="A28">
      <selection sqref="A1:F1"/>
      <pageMargins left="0.79" right="0.37" top="0.65" bottom="0.45" header="0.38" footer="0"/>
      <printOptions horizontalCentered="1"/>
      <pageSetup paperSize="9" scale="96" fitToHeight="0" orientation="portrait" horizontalDpi="1200" verticalDpi="1200" r:id="rId33"/>
      <headerFooter alignWithMargins="0">
        <oddFooter>&amp;R</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34"/>
  <headerFooter alignWithMargins="0">
    <oddFooter>&amp;R</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31" customWidth="1"/>
    <col min="2" max="2" width="22.109375" style="131" customWidth="1"/>
    <col min="3" max="16384" width="8" style="131"/>
  </cols>
  <sheetData>
    <row r="1" spans="1:4" s="129" customFormat="1" ht="30" customHeight="1">
      <c r="A1" s="1602">
        <f>'Bid Form 2nd Envelope'!AB17</f>
        <v>0</v>
      </c>
      <c r="B1" s="1602"/>
    </row>
    <row r="2" spans="1:4" s="129" customFormat="1" ht="30" customHeight="1">
      <c r="A2" s="130"/>
    </row>
    <row r="3" spans="1:4">
      <c r="A3" s="130"/>
    </row>
    <row r="4" spans="1:4">
      <c r="A4" s="405" t="str">
        <f>IF(OR((A1&gt;9999999999),(A1&lt;0)),"Invalid Entry - More than 1000 crore OR -ve value",IF(A1=0, "Rs. Zero Only ",+CONCATENATE("Rs. ", B11,D11,B10,D10,B9,D9,B8,D8,B7,D7,B6," Only")))</f>
        <v xml:space="preserve">Rs. Zero Only </v>
      </c>
      <c r="B4" s="406"/>
    </row>
    <row r="5" spans="1:4">
      <c r="A5" s="407"/>
      <c r="B5" s="406"/>
    </row>
    <row r="6" spans="1:4">
      <c r="A6" s="408">
        <f>-INT(A1/100)*100+ROUND(A1,0)</f>
        <v>0</v>
      </c>
      <c r="B6" s="406" t="str">
        <f t="shared" ref="B6:B11" si="0">IF(A6=0,"",LOOKUP(A6,$A$13:$A$112,$B$13:$B$112))</f>
        <v/>
      </c>
      <c r="D6" s="128"/>
    </row>
    <row r="7" spans="1:4">
      <c r="A7" s="408">
        <f>-INT(A1/1000)*10+INT(A1/100)</f>
        <v>0</v>
      </c>
      <c r="B7" s="406" t="str">
        <f t="shared" si="0"/>
        <v/>
      </c>
      <c r="D7" s="128" t="str">
        <f>+IF(B7="",""," Hundred ")</f>
        <v/>
      </c>
    </row>
    <row r="8" spans="1:4">
      <c r="A8" s="408">
        <f>-INT(A1/100000)*100+INT(A1/1000)</f>
        <v>0</v>
      </c>
      <c r="B8" s="406" t="str">
        <f t="shared" si="0"/>
        <v/>
      </c>
      <c r="D8" s="128" t="str">
        <f>IF((B8=""),IF(C8="",""," Thousand ")," Thousand ")</f>
        <v/>
      </c>
    </row>
    <row r="9" spans="1:4">
      <c r="A9" s="408">
        <f>-INT(A1/10000000)*100+INT(A1/100000)</f>
        <v>0</v>
      </c>
      <c r="B9" s="406" t="str">
        <f t="shared" si="0"/>
        <v/>
      </c>
      <c r="D9" s="128" t="str">
        <f>IF((B9=""),IF(C9="",""," Lac ")," Lac ")</f>
        <v/>
      </c>
    </row>
    <row r="10" spans="1:4">
      <c r="A10" s="408">
        <f>-INT(A1/1000000000)*100+INT(A1/10000000)</f>
        <v>0</v>
      </c>
      <c r="B10" s="409" t="str">
        <f t="shared" si="0"/>
        <v/>
      </c>
      <c r="D10" s="128" t="str">
        <f>IF((B10=""),IF(C10="",""," Crore ")," Crore ")</f>
        <v/>
      </c>
    </row>
    <row r="11" spans="1:4">
      <c r="A11" s="410">
        <f>-INT(A1/10000000000)*1000+INT(A1/1000000000)</f>
        <v>0</v>
      </c>
      <c r="B11" s="409" t="str">
        <f t="shared" si="0"/>
        <v/>
      </c>
      <c r="D11" s="128" t="str">
        <f>IF((B11=""),IF(C11="",""," Hundred ")," Hundred ")</f>
        <v/>
      </c>
    </row>
    <row r="12" spans="1:4">
      <c r="A12" s="406"/>
      <c r="B12" s="406"/>
    </row>
    <row r="13" spans="1:4">
      <c r="A13" s="403">
        <v>1</v>
      </c>
      <c r="B13" s="404" t="s">
        <v>114</v>
      </c>
    </row>
    <row r="14" spans="1:4">
      <c r="A14" s="403">
        <v>2</v>
      </c>
      <c r="B14" s="404" t="s">
        <v>115</v>
      </c>
    </row>
    <row r="15" spans="1:4">
      <c r="A15" s="403">
        <v>3</v>
      </c>
      <c r="B15" s="404" t="s">
        <v>116</v>
      </c>
    </row>
    <row r="16" spans="1:4">
      <c r="A16" s="403">
        <v>4</v>
      </c>
      <c r="B16" s="404" t="s">
        <v>117</v>
      </c>
    </row>
    <row r="17" spans="1:2">
      <c r="A17" s="403">
        <v>5</v>
      </c>
      <c r="B17" s="404" t="s">
        <v>118</v>
      </c>
    </row>
    <row r="18" spans="1:2">
      <c r="A18" s="403">
        <v>6</v>
      </c>
      <c r="B18" s="404" t="s">
        <v>119</v>
      </c>
    </row>
    <row r="19" spans="1:2">
      <c r="A19" s="403">
        <v>7</v>
      </c>
      <c r="B19" s="404" t="s">
        <v>120</v>
      </c>
    </row>
    <row r="20" spans="1:2">
      <c r="A20" s="403">
        <v>8</v>
      </c>
      <c r="B20" s="404" t="s">
        <v>121</v>
      </c>
    </row>
    <row r="21" spans="1:2">
      <c r="A21" s="403">
        <v>9</v>
      </c>
      <c r="B21" s="404" t="s">
        <v>122</v>
      </c>
    </row>
    <row r="22" spans="1:2">
      <c r="A22" s="403">
        <v>10</v>
      </c>
      <c r="B22" s="404" t="s">
        <v>123</v>
      </c>
    </row>
    <row r="23" spans="1:2">
      <c r="A23" s="403">
        <v>11</v>
      </c>
      <c r="B23" s="404" t="s">
        <v>124</v>
      </c>
    </row>
    <row r="24" spans="1:2">
      <c r="A24" s="403">
        <v>12</v>
      </c>
      <c r="B24" s="404" t="s">
        <v>125</v>
      </c>
    </row>
    <row r="25" spans="1:2">
      <c r="A25" s="403">
        <v>13</v>
      </c>
      <c r="B25" s="404" t="s">
        <v>126</v>
      </c>
    </row>
    <row r="26" spans="1:2">
      <c r="A26" s="403">
        <v>14</v>
      </c>
      <c r="B26" s="404" t="s">
        <v>127</v>
      </c>
    </row>
    <row r="27" spans="1:2">
      <c r="A27" s="403">
        <v>15</v>
      </c>
      <c r="B27" s="404" t="s">
        <v>128</v>
      </c>
    </row>
    <row r="28" spans="1:2">
      <c r="A28" s="403">
        <v>16</v>
      </c>
      <c r="B28" s="404" t="s">
        <v>129</v>
      </c>
    </row>
    <row r="29" spans="1:2">
      <c r="A29" s="403">
        <v>17</v>
      </c>
      <c r="B29" s="404" t="s">
        <v>130</v>
      </c>
    </row>
    <row r="30" spans="1:2">
      <c r="A30" s="403">
        <v>18</v>
      </c>
      <c r="B30" s="404" t="s">
        <v>131</v>
      </c>
    </row>
    <row r="31" spans="1:2">
      <c r="A31" s="403">
        <v>19</v>
      </c>
      <c r="B31" s="404" t="s">
        <v>132</v>
      </c>
    </row>
    <row r="32" spans="1:2">
      <c r="A32" s="403">
        <v>20</v>
      </c>
      <c r="B32" s="404" t="s">
        <v>133</v>
      </c>
    </row>
    <row r="33" spans="1:2">
      <c r="A33" s="403">
        <v>21</v>
      </c>
      <c r="B33" s="404" t="s">
        <v>135</v>
      </c>
    </row>
    <row r="34" spans="1:2">
      <c r="A34" s="403">
        <v>22</v>
      </c>
      <c r="B34" s="404" t="s">
        <v>134</v>
      </c>
    </row>
    <row r="35" spans="1:2">
      <c r="A35" s="403">
        <v>23</v>
      </c>
      <c r="B35" s="404" t="s">
        <v>136</v>
      </c>
    </row>
    <row r="36" spans="1:2">
      <c r="A36" s="403">
        <v>24</v>
      </c>
      <c r="B36" s="404" t="s">
        <v>141</v>
      </c>
    </row>
    <row r="37" spans="1:2">
      <c r="A37" s="403">
        <v>25</v>
      </c>
      <c r="B37" s="404" t="s">
        <v>143</v>
      </c>
    </row>
    <row r="38" spans="1:2">
      <c r="A38" s="403">
        <v>26</v>
      </c>
      <c r="B38" s="404" t="s">
        <v>142</v>
      </c>
    </row>
    <row r="39" spans="1:2">
      <c r="A39" s="403">
        <v>27</v>
      </c>
      <c r="B39" s="404" t="s">
        <v>144</v>
      </c>
    </row>
    <row r="40" spans="1:2">
      <c r="A40" s="403">
        <v>28</v>
      </c>
      <c r="B40" s="404" t="s">
        <v>145</v>
      </c>
    </row>
    <row r="41" spans="1:2">
      <c r="A41" s="403">
        <v>29</v>
      </c>
      <c r="B41" s="404" t="s">
        <v>146</v>
      </c>
    </row>
    <row r="42" spans="1:2">
      <c r="A42" s="403">
        <v>30</v>
      </c>
      <c r="B42" s="404" t="s">
        <v>147</v>
      </c>
    </row>
    <row r="43" spans="1:2">
      <c r="A43" s="403">
        <v>31</v>
      </c>
      <c r="B43" s="404" t="s">
        <v>148</v>
      </c>
    </row>
    <row r="44" spans="1:2">
      <c r="A44" s="403">
        <v>32</v>
      </c>
      <c r="B44" s="404" t="s">
        <v>149</v>
      </c>
    </row>
    <row r="45" spans="1:2">
      <c r="A45" s="403">
        <v>33</v>
      </c>
      <c r="B45" s="404" t="s">
        <v>150</v>
      </c>
    </row>
    <row r="46" spans="1:2">
      <c r="A46" s="403">
        <v>34</v>
      </c>
      <c r="B46" s="404" t="s">
        <v>151</v>
      </c>
    </row>
    <row r="47" spans="1:2">
      <c r="A47" s="403">
        <v>35</v>
      </c>
      <c r="B47" s="404" t="s">
        <v>440</v>
      </c>
    </row>
    <row r="48" spans="1:2">
      <c r="A48" s="403">
        <v>36</v>
      </c>
      <c r="B48" s="404" t="s">
        <v>152</v>
      </c>
    </row>
    <row r="49" spans="1:2">
      <c r="A49" s="403">
        <v>37</v>
      </c>
      <c r="B49" s="404" t="s">
        <v>153</v>
      </c>
    </row>
    <row r="50" spans="1:2">
      <c r="A50" s="403">
        <v>38</v>
      </c>
      <c r="B50" s="404" t="s">
        <v>154</v>
      </c>
    </row>
    <row r="51" spans="1:2">
      <c r="A51" s="403">
        <v>39</v>
      </c>
      <c r="B51" s="404" t="s">
        <v>155</v>
      </c>
    </row>
    <row r="52" spans="1:2">
      <c r="A52" s="403">
        <v>40</v>
      </c>
      <c r="B52" s="404" t="s">
        <v>156</v>
      </c>
    </row>
    <row r="53" spans="1:2">
      <c r="A53" s="403">
        <v>41</v>
      </c>
      <c r="B53" s="404" t="s">
        <v>157</v>
      </c>
    </row>
    <row r="54" spans="1:2">
      <c r="A54" s="403">
        <v>42</v>
      </c>
      <c r="B54" s="404" t="s">
        <v>158</v>
      </c>
    </row>
    <row r="55" spans="1:2">
      <c r="A55" s="403">
        <v>43</v>
      </c>
      <c r="B55" s="404" t="s">
        <v>159</v>
      </c>
    </row>
    <row r="56" spans="1:2">
      <c r="A56" s="403">
        <v>44</v>
      </c>
      <c r="B56" s="404" t="s">
        <v>160</v>
      </c>
    </row>
    <row r="57" spans="1:2">
      <c r="A57" s="403">
        <v>45</v>
      </c>
      <c r="B57" s="404" t="s">
        <v>161</v>
      </c>
    </row>
    <row r="58" spans="1:2">
      <c r="A58" s="403">
        <v>46</v>
      </c>
      <c r="B58" s="404" t="s">
        <v>162</v>
      </c>
    </row>
    <row r="59" spans="1:2">
      <c r="A59" s="403">
        <v>47</v>
      </c>
      <c r="B59" s="404" t="s">
        <v>163</v>
      </c>
    </row>
    <row r="60" spans="1:2">
      <c r="A60" s="403">
        <v>48</v>
      </c>
      <c r="B60" s="404" t="s">
        <v>164</v>
      </c>
    </row>
    <row r="61" spans="1:2">
      <c r="A61" s="403">
        <v>49</v>
      </c>
      <c r="B61" s="404" t="s">
        <v>165</v>
      </c>
    </row>
    <row r="62" spans="1:2">
      <c r="A62" s="403">
        <v>50</v>
      </c>
      <c r="B62" s="404" t="s">
        <v>166</v>
      </c>
    </row>
    <row r="63" spans="1:2">
      <c r="A63" s="403">
        <v>51</v>
      </c>
      <c r="B63" s="404" t="s">
        <v>167</v>
      </c>
    </row>
    <row r="64" spans="1:2">
      <c r="A64" s="403">
        <v>52</v>
      </c>
      <c r="B64" s="404" t="s">
        <v>168</v>
      </c>
    </row>
    <row r="65" spans="1:2">
      <c r="A65" s="403">
        <v>53</v>
      </c>
      <c r="B65" s="404" t="s">
        <v>169</v>
      </c>
    </row>
    <row r="66" spans="1:2">
      <c r="A66" s="403">
        <v>54</v>
      </c>
      <c r="B66" s="404" t="s">
        <v>170</v>
      </c>
    </row>
    <row r="67" spans="1:2">
      <c r="A67" s="403">
        <v>55</v>
      </c>
      <c r="B67" s="404" t="s">
        <v>171</v>
      </c>
    </row>
    <row r="68" spans="1:2">
      <c r="A68" s="403">
        <v>56</v>
      </c>
      <c r="B68" s="404" t="s">
        <v>172</v>
      </c>
    </row>
    <row r="69" spans="1:2">
      <c r="A69" s="403">
        <v>57</v>
      </c>
      <c r="B69" s="404" t="s">
        <v>173</v>
      </c>
    </row>
    <row r="70" spans="1:2">
      <c r="A70" s="403">
        <v>58</v>
      </c>
      <c r="B70" s="404" t="s">
        <v>174</v>
      </c>
    </row>
    <row r="71" spans="1:2">
      <c r="A71" s="403">
        <v>59</v>
      </c>
      <c r="B71" s="404" t="s">
        <v>175</v>
      </c>
    </row>
    <row r="72" spans="1:2">
      <c r="A72" s="403">
        <v>60</v>
      </c>
      <c r="B72" s="404" t="s">
        <v>176</v>
      </c>
    </row>
    <row r="73" spans="1:2">
      <c r="A73" s="403">
        <v>61</v>
      </c>
      <c r="B73" s="404" t="s">
        <v>177</v>
      </c>
    </row>
    <row r="74" spans="1:2">
      <c r="A74" s="403">
        <v>62</v>
      </c>
      <c r="B74" s="404" t="s">
        <v>178</v>
      </c>
    </row>
    <row r="75" spans="1:2">
      <c r="A75" s="403">
        <v>63</v>
      </c>
      <c r="B75" s="404" t="s">
        <v>179</v>
      </c>
    </row>
    <row r="76" spans="1:2">
      <c r="A76" s="403">
        <v>64</v>
      </c>
      <c r="B76" s="404" t="s">
        <v>180</v>
      </c>
    </row>
    <row r="77" spans="1:2">
      <c r="A77" s="403">
        <v>65</v>
      </c>
      <c r="B77" s="404" t="s">
        <v>181</v>
      </c>
    </row>
    <row r="78" spans="1:2">
      <c r="A78" s="403">
        <v>66</v>
      </c>
      <c r="B78" s="404" t="s">
        <v>182</v>
      </c>
    </row>
    <row r="79" spans="1:2">
      <c r="A79" s="403">
        <v>67</v>
      </c>
      <c r="B79" s="404" t="s">
        <v>183</v>
      </c>
    </row>
    <row r="80" spans="1:2">
      <c r="A80" s="403">
        <v>68</v>
      </c>
      <c r="B80" s="404" t="s">
        <v>184</v>
      </c>
    </row>
    <row r="81" spans="1:2">
      <c r="A81" s="403">
        <v>69</v>
      </c>
      <c r="B81" s="404" t="s">
        <v>185</v>
      </c>
    </row>
    <row r="82" spans="1:2">
      <c r="A82" s="403">
        <v>70</v>
      </c>
      <c r="B82" s="404" t="s">
        <v>186</v>
      </c>
    </row>
    <row r="83" spans="1:2">
      <c r="A83" s="403">
        <v>71</v>
      </c>
      <c r="B83" s="404" t="s">
        <v>187</v>
      </c>
    </row>
    <row r="84" spans="1:2">
      <c r="A84" s="403">
        <v>72</v>
      </c>
      <c r="B84" s="404" t="s">
        <v>188</v>
      </c>
    </row>
    <row r="85" spans="1:2">
      <c r="A85" s="403">
        <v>73</v>
      </c>
      <c r="B85" s="404" t="s">
        <v>189</v>
      </c>
    </row>
    <row r="86" spans="1:2">
      <c r="A86" s="403">
        <v>74</v>
      </c>
      <c r="B86" s="404" t="s">
        <v>190</v>
      </c>
    </row>
    <row r="87" spans="1:2">
      <c r="A87" s="403">
        <v>75</v>
      </c>
      <c r="B87" s="404" t="s">
        <v>191</v>
      </c>
    </row>
    <row r="88" spans="1:2">
      <c r="A88" s="403">
        <v>76</v>
      </c>
      <c r="B88" s="404" t="s">
        <v>192</v>
      </c>
    </row>
    <row r="89" spans="1:2">
      <c r="A89" s="403">
        <v>77</v>
      </c>
      <c r="B89" s="404" t="s">
        <v>193</v>
      </c>
    </row>
    <row r="90" spans="1:2">
      <c r="A90" s="403">
        <v>78</v>
      </c>
      <c r="B90" s="404" t="s">
        <v>194</v>
      </c>
    </row>
    <row r="91" spans="1:2">
      <c r="A91" s="403">
        <v>79</v>
      </c>
      <c r="B91" s="404" t="s">
        <v>195</v>
      </c>
    </row>
    <row r="92" spans="1:2">
      <c r="A92" s="403">
        <v>80</v>
      </c>
      <c r="B92" s="404" t="s">
        <v>196</v>
      </c>
    </row>
    <row r="93" spans="1:2">
      <c r="A93" s="403">
        <v>81</v>
      </c>
      <c r="B93" s="404" t="s">
        <v>197</v>
      </c>
    </row>
    <row r="94" spans="1:2">
      <c r="A94" s="403">
        <v>82</v>
      </c>
      <c r="B94" s="404" t="s">
        <v>198</v>
      </c>
    </row>
    <row r="95" spans="1:2">
      <c r="A95" s="403">
        <v>83</v>
      </c>
      <c r="B95" s="404" t="s">
        <v>199</v>
      </c>
    </row>
    <row r="96" spans="1:2">
      <c r="A96" s="403">
        <v>84</v>
      </c>
      <c r="B96" s="404" t="s">
        <v>200</v>
      </c>
    </row>
    <row r="97" spans="1:2">
      <c r="A97" s="403">
        <v>85</v>
      </c>
      <c r="B97" s="404" t="s">
        <v>201</v>
      </c>
    </row>
    <row r="98" spans="1:2">
      <c r="A98" s="403">
        <v>86</v>
      </c>
      <c r="B98" s="404" t="s">
        <v>202</v>
      </c>
    </row>
    <row r="99" spans="1:2">
      <c r="A99" s="403">
        <v>87</v>
      </c>
      <c r="B99" s="404" t="s">
        <v>203</v>
      </c>
    </row>
    <row r="100" spans="1:2">
      <c r="A100" s="403">
        <v>88</v>
      </c>
      <c r="B100" s="404" t="s">
        <v>204</v>
      </c>
    </row>
    <row r="101" spans="1:2">
      <c r="A101" s="403">
        <v>89</v>
      </c>
      <c r="B101" s="404" t="s">
        <v>205</v>
      </c>
    </row>
    <row r="102" spans="1:2">
      <c r="A102" s="403">
        <v>90</v>
      </c>
      <c r="B102" s="404" t="s">
        <v>206</v>
      </c>
    </row>
    <row r="103" spans="1:2">
      <c r="A103" s="403">
        <v>91</v>
      </c>
      <c r="B103" s="404" t="s">
        <v>207</v>
      </c>
    </row>
    <row r="104" spans="1:2">
      <c r="A104" s="403">
        <v>92</v>
      </c>
      <c r="B104" s="404" t="s">
        <v>208</v>
      </c>
    </row>
    <row r="105" spans="1:2">
      <c r="A105" s="403">
        <v>93</v>
      </c>
      <c r="B105" s="404" t="s">
        <v>209</v>
      </c>
    </row>
    <row r="106" spans="1:2">
      <c r="A106" s="403">
        <v>94</v>
      </c>
      <c r="B106" s="404" t="s">
        <v>210</v>
      </c>
    </row>
    <row r="107" spans="1:2">
      <c r="A107" s="403">
        <v>95</v>
      </c>
      <c r="B107" s="404" t="s">
        <v>211</v>
      </c>
    </row>
    <row r="108" spans="1:2">
      <c r="A108" s="403">
        <v>96</v>
      </c>
      <c r="B108" s="404" t="s">
        <v>212</v>
      </c>
    </row>
    <row r="109" spans="1:2">
      <c r="A109" s="403">
        <v>97</v>
      </c>
      <c r="B109" s="404" t="s">
        <v>213</v>
      </c>
    </row>
    <row r="110" spans="1:2">
      <c r="A110" s="403">
        <v>98</v>
      </c>
      <c r="B110" s="404" t="s">
        <v>214</v>
      </c>
    </row>
    <row r="111" spans="1:2">
      <c r="A111" s="403">
        <v>99</v>
      </c>
      <c r="B111" s="404" t="s">
        <v>215</v>
      </c>
    </row>
    <row r="112" spans="1:2">
      <c r="A112" s="403">
        <v>100</v>
      </c>
      <c r="B112" s="404" t="s">
        <v>216</v>
      </c>
    </row>
  </sheetData>
  <sheetProtection selectLockedCells="1" selectUnlockedCells="1"/>
  <customSheetViews>
    <customSheetView guid="{E0CD802C-67CA-4B7A-ACE1-3315C462662B}" state="hidden">
      <selection sqref="A1:F1"/>
      <pageMargins left="0.75" right="0.75" top="1" bottom="1" header="0.5" footer="0.5"/>
      <pageSetup orientation="portrait" r:id="rId1"/>
      <headerFooter alignWithMargins="0"/>
    </customSheetView>
    <customSheetView guid="{E641EAF9-CB3C-49B1-ABD9-CF79ED1786B1}" state="hidden">
      <selection sqref="A1:F1"/>
      <pageMargins left="0.75" right="0.75" top="1" bottom="1" header="0.5" footer="0.5"/>
      <pageSetup orientation="portrait" r:id="rId2"/>
      <headerFooter alignWithMargins="0"/>
    </customSheetView>
    <customSheetView guid="{34A3ED9C-12E3-4C8D-8EB7-B2FCCA89D4D8}" state="hidden">
      <selection sqref="A1:F1"/>
      <pageMargins left="0.75" right="0.75" top="1" bottom="1" header="0.5" footer="0.5"/>
      <pageSetup orientation="portrait" r:id="rId3"/>
      <headerFooter alignWithMargins="0"/>
    </customSheetView>
    <customSheetView guid="{819C7B0C-A4F7-4128-8DCF-F4891D2F22F5}" state="hidden">
      <selection sqref="A1:F1"/>
      <pageMargins left="0.75" right="0.75" top="1" bottom="1" header="0.5" footer="0.5"/>
      <pageSetup orientation="portrait" r:id="rId4"/>
      <headerFooter alignWithMargins="0"/>
    </customSheetView>
    <customSheetView guid="{745877BF-3313-46AF-91CA-981B3DEDFC54}" state="hidden">
      <selection sqref="A1:F1"/>
      <pageMargins left="0.75" right="0.75" top="1" bottom="1" header="0.5" footer="0.5"/>
      <pageSetup orientation="portrait" r:id="rId5"/>
      <headerFooter alignWithMargins="0"/>
    </customSheetView>
    <customSheetView guid="{7714FE4E-7B9B-4801-B72D-B9EBBBC550F4}" state="hidden">
      <selection sqref="A1:F1"/>
      <pageMargins left="0.75" right="0.75" top="1" bottom="1" header="0.5" footer="0.5"/>
      <pageSetup orientation="portrait" r:id="rId6"/>
      <headerFooter alignWithMargins="0"/>
    </customSheetView>
    <customSheetView guid="{223BC0FC-814D-40F0-9795-CE82A16FF3A5}" state="hidden">
      <selection sqref="A1:F1"/>
      <pageMargins left="0.75" right="0.75" top="1" bottom="1" header="0.5" footer="0.5"/>
      <pageSetup orientation="portrait" r:id="rId7"/>
      <headerFooter alignWithMargins="0"/>
    </customSheetView>
    <customSheetView guid="{7DC2D5F9-066C-4A1B-9D4D-EA638F225909}" state="hidden">
      <selection sqref="A1:F1"/>
      <pageMargins left="0.75" right="0.75" top="1" bottom="1" header="0.5" footer="0.5"/>
      <pageSetup orientation="portrait" r:id="rId8"/>
      <headerFooter alignWithMargins="0"/>
    </customSheetView>
    <customSheetView guid="{498493C3-769C-4143-9114-C68CD1D40B11}" state="hidden">
      <selection sqref="A1:F1"/>
      <pageMargins left="0.75" right="0.75" top="1" bottom="1" header="0.5" footer="0.5"/>
      <pageSetup orientation="portrait" r:id="rId9"/>
      <headerFooter alignWithMargins="0"/>
    </customSheetView>
    <customSheetView guid="{B835C05C-B615-4DCB-982D-4519616B3CD8}" state="hidden">
      <selection sqref="A1:F1"/>
      <pageMargins left="0.75" right="0.75" top="1" bottom="1" header="0.5" footer="0.5"/>
      <pageSetup orientation="portrait" r:id="rId10"/>
      <headerFooter alignWithMargins="0"/>
    </customSheetView>
    <customSheetView guid="{D53177B2-31EC-4222-B97A-A37DCFD9E45B}" state="hidden">
      <selection sqref="A1:F1"/>
      <pageMargins left="0.75" right="0.75" top="1" bottom="1" header="0.5" footer="0.5"/>
      <pageSetup orientation="portrait" r:id="rId11"/>
      <headerFooter alignWithMargins="0"/>
    </customSheetView>
    <customSheetView guid="{B3CE7B10-A914-4559-A6DA-AED8C22AFD6D}" state="hidden">
      <selection sqref="A1:F1"/>
      <pageMargins left="0.75" right="0.75" top="1" bottom="1" header="0.5" footer="0.5"/>
      <pageSetup orientation="portrait" r:id="rId12"/>
      <headerFooter alignWithMargins="0"/>
    </customSheetView>
    <customSheetView guid="{7487ED9F-BBED-4B2A-9631-22F1A430946B}" state="hidden">
      <selection sqref="A1:F1"/>
      <pageMargins left="0.75" right="0.75" top="1" bottom="1" header="0.5" footer="0.5"/>
      <pageSetup orientation="portrait" r:id="rId13"/>
      <headerFooter alignWithMargins="0"/>
    </customSheetView>
    <customSheetView guid="{A7DBDDEF-9245-44C6-9EBF-032DB6E1C0A2}" state="hidden">
      <selection sqref="A1:F1"/>
      <pageMargins left="0.75" right="0.75" top="1" bottom="1" header="0.5" footer="0.5"/>
      <pageSetup orientation="portrait" r:id="rId14"/>
      <headerFooter alignWithMargins="0"/>
    </customSheetView>
    <customSheetView guid="{E9F4E142-7D26-464D-BECA-4F3806DB1FE1}" state="hidden">
      <selection sqref="A1:F1"/>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01ACF2E1-8E61-4459-ABC1-B6C183DEED61}" state="hidden" showRuler="0">
      <selection sqref="A1:B1"/>
      <pageMargins left="0.75" right="0.75" top="1" bottom="1" header="0.5" footer="0.5"/>
      <pageSetup orientation="portrait" r:id="rId18"/>
      <headerFooter alignWithMargins="0"/>
    </customSheetView>
    <customSheetView guid="{4F65FF32-EC61-4022-A399-2986D7B6B8B3}" state="hidden" showRuler="0">
      <selection sqref="A1:B1"/>
      <pageMargins left="0.75" right="0.75" top="1" bottom="1" header="0.5" footer="0.5"/>
      <pageSetup orientation="portrait" r:id="rId19"/>
      <headerFooter alignWithMargins="0"/>
    </customSheetView>
    <customSheetView guid="{ECE9294F-C910-4036-88BC-B1F2176FB06B}" state="hidden">
      <selection sqref="A1:F1"/>
      <pageMargins left="0.75" right="0.75" top="1" bottom="1" header="0.5" footer="0.5"/>
      <pageSetup orientation="portrait" r:id="rId20"/>
      <headerFooter alignWithMargins="0"/>
    </customSheetView>
    <customSheetView guid="{B23AD343-29DA-4CE0-BD10-47BF44F3782F}" state="hidden">
      <selection sqref="A1:F1"/>
      <pageMargins left="0.75" right="0.75" top="1" bottom="1" header="0.5" footer="0.5"/>
      <pageSetup orientation="portrait" r:id="rId21"/>
      <headerFooter alignWithMargins="0"/>
    </customSheetView>
    <customSheetView guid="{4AA1107B-A795-4744-B566-827168772C7A}" state="hidden">
      <selection sqref="A1:F1"/>
      <pageMargins left="0.75" right="0.75" top="1" bottom="1" header="0.5" footer="0.5"/>
      <pageSetup orientation="portrait" r:id="rId22"/>
      <headerFooter alignWithMargins="0"/>
    </customSheetView>
    <customSheetView guid="{EE46BCD1-F715-4FA9-A5FC-1B125AD601E0}" state="hidden">
      <selection sqref="A1:F1"/>
      <pageMargins left="0.75" right="0.75" top="1" bottom="1" header="0.5" footer="0.5"/>
      <pageSetup orientation="portrait" r:id="rId23"/>
      <headerFooter alignWithMargins="0"/>
    </customSheetView>
    <customSheetView guid="{D0757F9E-DF41-4B40-A5E5-F4F8FDD8D61D}" state="hidden">
      <selection sqref="A1:F1"/>
      <pageMargins left="0.75" right="0.75" top="1" bottom="1" header="0.5" footer="0.5"/>
      <pageSetup orientation="portrait" r:id="rId24"/>
      <headerFooter alignWithMargins="0"/>
    </customSheetView>
    <customSheetView guid="{E97134B6-5E8D-4951-8DA0-73D065532361}" state="hidden">
      <selection sqref="A1:F1"/>
      <pageMargins left="0.75" right="0.75" top="1" bottom="1" header="0.5" footer="0.5"/>
      <pageSetup orientation="portrait" r:id="rId25"/>
      <headerFooter alignWithMargins="0"/>
    </customSheetView>
    <customSheetView guid="{C431BC99-7569-44AB-83F6-AB73BDED3783}" state="hidden">
      <selection sqref="A1:F1"/>
      <pageMargins left="0.75" right="0.75" top="1" bottom="1" header="0.5" footer="0.5"/>
      <pageSetup orientation="portrait" r:id="rId26"/>
      <headerFooter alignWithMargins="0"/>
    </customSheetView>
    <customSheetView guid="{3D7485D4-8B22-4B60-AFED-214FFEBEC996}" state="hidden">
      <selection sqref="A1:F1"/>
      <pageMargins left="0.75" right="0.75" top="1" bottom="1" header="0.5" footer="0.5"/>
      <pageSetup orientation="portrait" r:id="rId27"/>
      <headerFooter alignWithMargins="0"/>
    </customSheetView>
    <customSheetView guid="{C1509BCB-6271-4823-8162-379A0BECF309}" state="hidden">
      <selection sqref="A1:F1"/>
      <pageMargins left="0.75" right="0.75" top="1" bottom="1" header="0.5" footer="0.5"/>
      <pageSetup orientation="portrait" r:id="rId28"/>
      <headerFooter alignWithMargins="0"/>
    </customSheetView>
    <customSheetView guid="{B535BD94-65F4-4909-8C8E-E86709E2A476}" state="hidden">
      <selection sqref="A1:F1"/>
      <pageMargins left="0.75" right="0.75" top="1" bottom="1" header="0.5" footer="0.5"/>
      <pageSetup orientation="portrait" r:id="rId29"/>
      <headerFooter alignWithMargins="0"/>
    </customSheetView>
    <customSheetView guid="{D740C66E-3500-4CD9-B3E0-6816AA23C943}" state="hidden">
      <selection sqref="A1:F1"/>
      <pageMargins left="0.75" right="0.75" top="1" bottom="1" header="0.5" footer="0.5"/>
      <pageSetup orientation="portrait" r:id="rId30"/>
      <headerFooter alignWithMargins="0"/>
    </customSheetView>
    <customSheetView guid="{F8E5B0F1-19FD-4769-90B8-5CD5C2B96DAF}" state="hidden">
      <selection sqref="A1:F1"/>
      <pageMargins left="0.75" right="0.75" top="1" bottom="1" header="0.5" footer="0.5"/>
      <pageSetup orientation="portrait" r:id="rId31"/>
      <headerFooter alignWithMargins="0"/>
    </customSheetView>
    <customSheetView guid="{0F040CE0-DCE2-4F39-9825-357071D97646}" state="hidden">
      <selection sqref="A1:F1"/>
      <pageMargins left="0.75" right="0.75" top="1" bottom="1" header="0.5" footer="0.5"/>
      <pageSetup orientation="portrait" r:id="rId32"/>
      <headerFooter alignWithMargins="0"/>
    </customSheetView>
    <customSheetView guid="{AC3DDEEC-519A-4AEF-8A2C-AD9ADB21377C}" state="hidden">
      <selection sqref="A1:F1"/>
      <pageMargins left="0.75" right="0.75" top="1" bottom="1" header="0.5" footer="0.5"/>
      <pageSetup orientation="portrait" r:id="rId33"/>
      <headerFooter alignWithMargins="0"/>
    </customSheetView>
  </customSheetViews>
  <mergeCells count="1">
    <mergeCell ref="A1:B1"/>
  </mergeCells>
  <phoneticPr fontId="2" type="noConversion"/>
  <pageMargins left="0.75" right="0.75" top="1" bottom="1" header="0.5" footer="0.5"/>
  <pageSetup orientation="portrait" r:id="rId34"/>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E0CD802C-67CA-4B7A-ACE1-3315C462662B}" state="hidden">
      <pageMargins left="0.7" right="0.7" top="0.75" bottom="0.75" header="0.3" footer="0.3"/>
    </customSheetView>
    <customSheetView guid="{E641EAF9-CB3C-49B1-ABD9-CF79ED1786B1}" state="hidden">
      <pageMargins left="0.7" right="0.7" top="0.75" bottom="0.75" header="0.3" footer="0.3"/>
    </customSheetView>
    <customSheetView guid="{34A3ED9C-12E3-4C8D-8EB7-B2FCCA89D4D8}" state="hidden">
      <pageMargins left="0.7" right="0.7" top="0.75" bottom="0.75" header="0.3" footer="0.3"/>
    </customSheetView>
    <customSheetView guid="{819C7B0C-A4F7-4128-8DCF-F4891D2F22F5}" state="hidden">
      <pageMargins left="0.7" right="0.7" top="0.75" bottom="0.75" header="0.3" footer="0.3"/>
    </customSheetView>
    <customSheetView guid="{745877BF-3313-46AF-91CA-981B3DEDFC54}" state="hidden">
      <pageMargins left="0.7" right="0.7" top="0.75" bottom="0.75" header="0.3" footer="0.3"/>
    </customSheetView>
    <customSheetView guid="{7714FE4E-7B9B-4801-B72D-B9EBBBC550F4}" state="hidden">
      <pageMargins left="0.7" right="0.7" top="0.75" bottom="0.75" header="0.3" footer="0.3"/>
    </customSheetView>
    <customSheetView guid="{223BC0FC-814D-40F0-9795-CE82A16FF3A5}" state="hidden">
      <pageMargins left="0.7" right="0.7" top="0.75" bottom="0.75" header="0.3" footer="0.3"/>
    </customSheetView>
    <customSheetView guid="{7DC2D5F9-066C-4A1B-9D4D-EA638F225909}"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3D7485D4-8B22-4B60-AFED-214FFEBEC996}" state="hidden">
      <pageMargins left="0.7" right="0.7" top="0.75" bottom="0.75" header="0.3" footer="0.3"/>
    </customSheetView>
    <customSheetView guid="{C1509BCB-6271-4823-8162-379A0BECF309}" state="hidden">
      <pageMargins left="0.7" right="0.7" top="0.75" bottom="0.75" header="0.3" footer="0.3"/>
    </customSheetView>
    <customSheetView guid="{B535BD94-65F4-4909-8C8E-E86709E2A476}" state="hidden">
      <pageMargins left="0.7" right="0.7" top="0.75" bottom="0.75" header="0.3" footer="0.3"/>
    </customSheetView>
    <customSheetView guid="{D740C66E-3500-4CD9-B3E0-6816AA23C943}" state="hidden">
      <pageMargins left="0.7" right="0.7" top="0.75" bottom="0.75" header="0.3" footer="0.3"/>
    </customSheetView>
    <customSheetView guid="{F8E5B0F1-19FD-4769-90B8-5CD5C2B96DAF}" state="hidden">
      <pageMargins left="0.7" right="0.7" top="0.75" bottom="0.75" header="0.3" footer="0.3"/>
    </customSheetView>
    <customSheetView guid="{0F040CE0-DCE2-4F39-9825-357071D97646}" state="hidden">
      <pageMargins left="0.7" right="0.7" top="0.75" bottom="0.75" header="0.3" footer="0.3"/>
    </customSheetView>
    <customSheetView guid="{AC3DDEEC-519A-4AEF-8A2C-AD9ADB21377C}"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E0CD802C-67CA-4B7A-ACE1-3315C462662B}" state="hidden">
      <pageMargins left="0.7" right="0.7" top="0.75" bottom="0.75" header="0.3" footer="0.3"/>
    </customSheetView>
    <customSheetView guid="{E641EAF9-CB3C-49B1-ABD9-CF79ED1786B1}" state="hidden">
      <pageMargins left="0.7" right="0.7" top="0.75" bottom="0.75" header="0.3" footer="0.3"/>
    </customSheetView>
    <customSheetView guid="{34A3ED9C-12E3-4C8D-8EB7-B2FCCA89D4D8}" state="hidden">
      <pageMargins left="0.7" right="0.7" top="0.75" bottom="0.75" header="0.3" footer="0.3"/>
    </customSheetView>
    <customSheetView guid="{819C7B0C-A4F7-4128-8DCF-F4891D2F22F5}" state="hidden">
      <pageMargins left="0.7" right="0.7" top="0.75" bottom="0.75" header="0.3" footer="0.3"/>
    </customSheetView>
    <customSheetView guid="{745877BF-3313-46AF-91CA-981B3DEDFC54}" state="hidden">
      <pageMargins left="0.7" right="0.7" top="0.75" bottom="0.75" header="0.3" footer="0.3"/>
    </customSheetView>
    <customSheetView guid="{7714FE4E-7B9B-4801-B72D-B9EBBBC550F4}" state="hidden">
      <pageMargins left="0.7" right="0.7" top="0.75" bottom="0.75" header="0.3" footer="0.3"/>
    </customSheetView>
    <customSheetView guid="{223BC0FC-814D-40F0-9795-CE82A16FF3A5}" state="hidden">
      <pageMargins left="0.7" right="0.7" top="0.75" bottom="0.75" header="0.3" footer="0.3"/>
    </customSheetView>
    <customSheetView guid="{7DC2D5F9-066C-4A1B-9D4D-EA638F225909}"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3D7485D4-8B22-4B60-AFED-214FFEBEC996}" state="hidden">
      <pageMargins left="0.7" right="0.7" top="0.75" bottom="0.75" header="0.3" footer="0.3"/>
    </customSheetView>
    <customSheetView guid="{C1509BCB-6271-4823-8162-379A0BECF309}" state="hidden">
      <pageMargins left="0.7" right="0.7" top="0.75" bottom="0.75" header="0.3" footer="0.3"/>
    </customSheetView>
    <customSheetView guid="{B535BD94-65F4-4909-8C8E-E86709E2A476}" state="hidden">
      <pageMargins left="0.7" right="0.7" top="0.75" bottom="0.75" header="0.3" footer="0.3"/>
    </customSheetView>
    <customSheetView guid="{D740C66E-3500-4CD9-B3E0-6816AA23C943}" state="hidden">
      <pageMargins left="0.7" right="0.7" top="0.75" bottom="0.75" header="0.3" footer="0.3"/>
    </customSheetView>
    <customSheetView guid="{F8E5B0F1-19FD-4769-90B8-5CD5C2B96DAF}" state="hidden">
      <pageMargins left="0.7" right="0.7" top="0.75" bottom="0.75" header="0.3" footer="0.3"/>
    </customSheetView>
    <customSheetView guid="{0F040CE0-DCE2-4F39-9825-357071D97646}" state="hidden">
      <pageMargins left="0.7" right="0.7" top="0.75" bottom="0.75" header="0.3" footer="0.3"/>
    </customSheetView>
    <customSheetView guid="{AC3DDEEC-519A-4AEF-8A2C-AD9ADB21377C}"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35</vt:i4>
      </vt:variant>
    </vt:vector>
  </HeadingPairs>
  <TitlesOfParts>
    <vt:vector size="63" baseType="lpstr">
      <vt:lpstr>Basic</vt:lpstr>
      <vt:lpstr>Cover</vt:lpstr>
      <vt:lpstr>Instructions</vt:lpstr>
      <vt:lpstr>Names of Bidder</vt:lpstr>
      <vt:lpstr>Sch-1</vt:lpstr>
      <vt:lpstr>Sch-1 dis</vt:lpstr>
      <vt:lpstr>Sch-2 Dis</vt:lpstr>
      <vt:lpstr>Sch-2</vt:lpstr>
      <vt:lpstr>Sch-3 </vt:lpstr>
      <vt:lpstr>Sch-3 Dis</vt:lpstr>
      <vt:lpstr>Sch-4</vt:lpstr>
      <vt:lpstr>Sch-5</vt:lpstr>
      <vt:lpstr>Sch-5 Dis</vt:lpstr>
      <vt:lpstr>Sch-6</vt:lpstr>
      <vt:lpstr>Sch-6 After Discount</vt:lpstr>
      <vt:lpstr>Sch-7 </vt:lpstr>
      <vt:lpstr>Sch-7 Dis</vt:lpstr>
      <vt:lpstr>Sch-7 (b)</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Himanshu Mittal {Himanshu Mittal}</cp:lastModifiedBy>
  <cp:lastPrinted>2021-10-29T09:59:29Z</cp:lastPrinted>
  <dcterms:created xsi:type="dcterms:W3CDTF">2001-07-26T10:23:15Z</dcterms:created>
  <dcterms:modified xsi:type="dcterms:W3CDTF">2021-11-01T09:14:59Z</dcterms:modified>
</cp:coreProperties>
</file>